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ailenaminenet-my.sharepoint.com/personal/o_shyshlyk_enamine_net/Documents/Рабочий стол/PTD/VHL Amine Kit-1/"/>
    </mc:Choice>
  </mc:AlternateContent>
  <xr:revisionPtr revIDLastSave="244" documentId="11_254315D00A827F86D2F0627827264E58B6357601" xr6:coauthVersionLast="47" xr6:coauthVersionMax="47" xr10:uidLastSave="{DE83229E-6871-4D2D-9373-E256D31F51E9}"/>
  <bookViews>
    <workbookView xWindow="-120" yWindow="-120" windowWidth="29040" windowHeight="15840" xr2:uid="{00000000-000D-0000-FFFF-FFFF00000000}"/>
  </bookViews>
  <sheets>
    <sheet name="VHL Amine Kit-1" sheetId="1" r:id="rId1"/>
    <sheet name="__JChemStructureSheet" sheetId="2" state="hidden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22" i="1" l="1"/>
  <c r="B216" i="1"/>
  <c r="B210" i="1"/>
  <c r="B204" i="1"/>
  <c r="B198" i="1"/>
  <c r="B192" i="1"/>
  <c r="B186" i="1"/>
  <c r="B180" i="1"/>
  <c r="B174" i="1"/>
  <c r="B168" i="1"/>
  <c r="B162" i="1"/>
  <c r="B156" i="1"/>
  <c r="B150" i="1"/>
  <c r="B144" i="1"/>
  <c r="B138" i="1"/>
  <c r="B132" i="1"/>
  <c r="B126" i="1"/>
  <c r="B120" i="1"/>
  <c r="B114" i="1"/>
  <c r="B108" i="1"/>
  <c r="B102" i="1"/>
  <c r="B96" i="1"/>
  <c r="B90" i="1"/>
  <c r="B84" i="1"/>
  <c r="B78" i="1"/>
  <c r="B72" i="1"/>
  <c r="B66" i="1"/>
  <c r="B60" i="1"/>
  <c r="B54" i="1"/>
  <c r="B48" i="1"/>
  <c r="B42" i="1"/>
  <c r="B36" i="1"/>
  <c r="B30" i="1"/>
  <c r="B24" i="1"/>
  <c r="B18" i="1"/>
  <c r="B227" i="1"/>
  <c r="B221" i="1"/>
  <c r="B215" i="1"/>
  <c r="B209" i="1"/>
  <c r="B203" i="1"/>
  <c r="B197" i="1"/>
  <c r="B191" i="1"/>
  <c r="B185" i="1"/>
  <c r="B179" i="1"/>
  <c r="B173" i="1"/>
  <c r="B167" i="1"/>
  <c r="B161" i="1"/>
  <c r="B155" i="1"/>
  <c r="B149" i="1"/>
  <c r="B143" i="1"/>
  <c r="B137" i="1"/>
  <c r="B131" i="1"/>
  <c r="B125" i="1"/>
  <c r="B119" i="1"/>
  <c r="B113" i="1"/>
  <c r="B107" i="1"/>
  <c r="B101" i="1"/>
  <c r="B95" i="1"/>
  <c r="B89" i="1"/>
  <c r="B83" i="1"/>
  <c r="B77" i="1"/>
  <c r="B71" i="1"/>
  <c r="B65" i="1"/>
  <c r="B59" i="1"/>
  <c r="B53" i="1"/>
  <c r="B47" i="1"/>
  <c r="B41" i="1"/>
  <c r="B35" i="1"/>
  <c r="B29" i="1"/>
  <c r="B23" i="1"/>
  <c r="B17" i="1"/>
  <c r="B11" i="1"/>
  <c r="B5" i="1"/>
  <c r="B228" i="1" s="1"/>
  <c r="B177" i="1"/>
  <c r="B153" i="1"/>
  <c r="B117" i="1"/>
  <c r="B93" i="1"/>
  <c r="B51" i="1"/>
  <c r="B33" i="1"/>
  <c r="B3" i="1"/>
  <c r="B212" i="1"/>
  <c r="B188" i="1"/>
  <c r="B170" i="1"/>
  <c r="B158" i="1"/>
  <c r="B146" i="1"/>
  <c r="B134" i="1"/>
  <c r="B104" i="1"/>
  <c r="B98" i="1"/>
  <c r="B86" i="1"/>
  <c r="B80" i="1"/>
  <c r="B49" i="1"/>
  <c r="B43" i="1"/>
  <c r="B31" i="1"/>
  <c r="B19" i="1"/>
  <c r="B7" i="1"/>
  <c r="B6" i="1"/>
  <c r="B226" i="1"/>
  <c r="B220" i="1"/>
  <c r="B214" i="1"/>
  <c r="B208" i="1"/>
  <c r="B202" i="1"/>
  <c r="B196" i="1"/>
  <c r="B190" i="1"/>
  <c r="B184" i="1"/>
  <c r="B178" i="1"/>
  <c r="B172" i="1"/>
  <c r="B166" i="1"/>
  <c r="B160" i="1"/>
  <c r="B154" i="1"/>
  <c r="B148" i="1"/>
  <c r="B142" i="1"/>
  <c r="B136" i="1"/>
  <c r="B130" i="1"/>
  <c r="B124" i="1"/>
  <c r="B118" i="1"/>
  <c r="B112" i="1"/>
  <c r="B106" i="1"/>
  <c r="B100" i="1"/>
  <c r="B94" i="1"/>
  <c r="B88" i="1"/>
  <c r="B82" i="1"/>
  <c r="B76" i="1"/>
  <c r="B70" i="1"/>
  <c r="B64" i="1"/>
  <c r="B58" i="1"/>
  <c r="B52" i="1"/>
  <c r="B46" i="1"/>
  <c r="B40" i="1"/>
  <c r="B34" i="1"/>
  <c r="B28" i="1"/>
  <c r="B22" i="1"/>
  <c r="B16" i="1"/>
  <c r="B10" i="1"/>
  <c r="B4" i="1"/>
  <c r="B189" i="1"/>
  <c r="B165" i="1"/>
  <c r="B141" i="1"/>
  <c r="B129" i="1"/>
  <c r="B111" i="1"/>
  <c r="B99" i="1"/>
  <c r="B81" i="1"/>
  <c r="B69" i="1"/>
  <c r="B57" i="1"/>
  <c r="B39" i="1"/>
  <c r="B27" i="1"/>
  <c r="B15" i="1"/>
  <c r="B224" i="1"/>
  <c r="B206" i="1"/>
  <c r="B194" i="1"/>
  <c r="B176" i="1"/>
  <c r="B164" i="1"/>
  <c r="B122" i="1"/>
  <c r="B110" i="1"/>
  <c r="B92" i="1"/>
  <c r="B74" i="1"/>
  <c r="B62" i="1"/>
  <c r="B44" i="1"/>
  <c r="B32" i="1"/>
  <c r="B14" i="1"/>
  <c r="B8" i="1"/>
  <c r="B2" i="1"/>
  <c r="B217" i="1"/>
  <c r="B199" i="1"/>
  <c r="B187" i="1"/>
  <c r="B175" i="1"/>
  <c r="B163" i="1"/>
  <c r="B151" i="1"/>
  <c r="B139" i="1"/>
  <c r="B127" i="1"/>
  <c r="B121" i="1"/>
  <c r="B115" i="1"/>
  <c r="B103" i="1"/>
  <c r="B91" i="1"/>
  <c r="B79" i="1"/>
  <c r="B67" i="1"/>
  <c r="B225" i="1"/>
  <c r="B219" i="1"/>
  <c r="B213" i="1"/>
  <c r="B207" i="1"/>
  <c r="B201" i="1"/>
  <c r="B195" i="1"/>
  <c r="B183" i="1"/>
  <c r="B171" i="1"/>
  <c r="B159" i="1"/>
  <c r="B147" i="1"/>
  <c r="B135" i="1"/>
  <c r="B123" i="1"/>
  <c r="B105" i="1"/>
  <c r="B87" i="1"/>
  <c r="B75" i="1"/>
  <c r="B63" i="1"/>
  <c r="B45" i="1"/>
  <c r="B21" i="1"/>
  <c r="B9" i="1"/>
  <c r="B218" i="1"/>
  <c r="B200" i="1"/>
  <c r="B182" i="1"/>
  <c r="B152" i="1"/>
  <c r="B140" i="1"/>
  <c r="B128" i="1"/>
  <c r="B116" i="1"/>
  <c r="B68" i="1"/>
  <c r="B56" i="1"/>
  <c r="B50" i="1"/>
  <c r="B38" i="1"/>
  <c r="B26" i="1"/>
  <c r="B20" i="1"/>
  <c r="B223" i="1"/>
  <c r="B211" i="1"/>
  <c r="B205" i="1"/>
  <c r="B193" i="1"/>
  <c r="B181" i="1"/>
  <c r="B169" i="1"/>
  <c r="B157" i="1"/>
  <c r="B145" i="1"/>
  <c r="B133" i="1"/>
  <c r="B109" i="1"/>
  <c r="B97" i="1"/>
  <c r="B85" i="1"/>
  <c r="B73" i="1"/>
  <c r="B61" i="1"/>
  <c r="B55" i="1"/>
  <c r="B37" i="1"/>
  <c r="B25" i="1"/>
  <c r="B13" i="1"/>
  <c r="B12" i="1"/>
</calcChain>
</file>

<file path=xl/sharedStrings.xml><?xml version="1.0" encoding="utf-8"?>
<sst xmlns="http://schemas.openxmlformats.org/spreadsheetml/2006/main" count="1606" uniqueCount="1055">
  <si>
    <t>Structure</t>
  </si>
  <si>
    <t>Mol Weight</t>
  </si>
  <si>
    <t>Formula</t>
  </si>
  <si>
    <t>Catalog ID</t>
  </si>
  <si>
    <t>MW</t>
  </si>
  <si>
    <t>MW (desalted)</t>
  </si>
  <si>
    <t>ClogP</t>
  </si>
  <si>
    <t>logS</t>
  </si>
  <si>
    <t>HBD</t>
  </si>
  <si>
    <t>HBA</t>
  </si>
  <si>
    <t>TPSA</t>
  </si>
  <si>
    <t>RotBonds</t>
  </si>
  <si>
    <t>C34H53N5O8S</t>
  </si>
  <si>
    <t>Z6275941465</t>
  </si>
  <si>
    <t>C33H51N5O8S</t>
  </si>
  <si>
    <t>Z4121140622</t>
  </si>
  <si>
    <t>C34H50FN5O8S</t>
  </si>
  <si>
    <t>Z8810916463</t>
  </si>
  <si>
    <t>C37H49N5O8S</t>
  </si>
  <si>
    <t>Z8810916442</t>
  </si>
  <si>
    <t>C35H52FN5O5S</t>
  </si>
  <si>
    <t>Z8810916478</t>
  </si>
  <si>
    <t>C32H49N5O7S</t>
  </si>
  <si>
    <t>Z6275942614</t>
  </si>
  <si>
    <t>C31H47N5O7S</t>
  </si>
  <si>
    <t>Z6275804742</t>
  </si>
  <si>
    <t>C30H45N5O7S</t>
  </si>
  <si>
    <t>Z3847532778</t>
  </si>
  <si>
    <t>C32H46FN5O7S</t>
  </si>
  <si>
    <t>Z8810916461</t>
  </si>
  <si>
    <t>C38H51N5O5S</t>
  </si>
  <si>
    <t>Z8810916450</t>
  </si>
  <si>
    <t>Z4985931265</t>
  </si>
  <si>
    <t>C33H51N5O4S</t>
  </si>
  <si>
    <t>Z6275943061</t>
  </si>
  <si>
    <t>C32H49N5O4S</t>
  </si>
  <si>
    <t>Z5282465561</t>
  </si>
  <si>
    <t>C32H46FN5O6S</t>
  </si>
  <si>
    <t>Z8810916482</t>
  </si>
  <si>
    <t>C33H48FN5O5S</t>
  </si>
  <si>
    <t>Z8810916513</t>
  </si>
  <si>
    <t>C33H48F3N5O6S</t>
  </si>
  <si>
    <t>Z8930889942</t>
  </si>
  <si>
    <t>Z8810916464</t>
  </si>
  <si>
    <t>C35H45N5O7S</t>
  </si>
  <si>
    <t>Z8810916441</t>
  </si>
  <si>
    <t>C34H45F4N5O8S</t>
  </si>
  <si>
    <t>Z8864650475</t>
  </si>
  <si>
    <t>C36H47N5O5S</t>
  </si>
  <si>
    <t>Z8810916512</t>
  </si>
  <si>
    <t>Z6275942248</t>
  </si>
  <si>
    <t>C32H46FN5O5S</t>
  </si>
  <si>
    <t>Z8810916479</t>
  </si>
  <si>
    <t>Z6100010715</t>
  </si>
  <si>
    <t>C31H44FN5O6S</t>
  </si>
  <si>
    <t>Z8810916417</t>
  </si>
  <si>
    <t>C35H45N5O6S</t>
  </si>
  <si>
    <t>Z8810916454</t>
  </si>
  <si>
    <t>C29H43N5O6S</t>
  </si>
  <si>
    <t>Z4121142343</t>
  </si>
  <si>
    <t>C30H45N5O6S</t>
  </si>
  <si>
    <t>Z6275936535</t>
  </si>
  <si>
    <t>Z8810916443</t>
  </si>
  <si>
    <t>Z8810916481</t>
  </si>
  <si>
    <t>C29H43N5O5S</t>
  </si>
  <si>
    <t>Z6275807471</t>
  </si>
  <si>
    <t>C33H43F4N5O8S</t>
  </si>
  <si>
    <t>Z8864650195</t>
  </si>
  <si>
    <t>C34H45F4N5O7S</t>
  </si>
  <si>
    <t>Z8864650196</t>
  </si>
  <si>
    <t>C30H45N5O4S</t>
  </si>
  <si>
    <t>Z5175045393</t>
  </si>
  <si>
    <t>C30H42FN5O6S</t>
  </si>
  <si>
    <t>Z8810916511</t>
  </si>
  <si>
    <t>C37H44F3N5O8S</t>
  </si>
  <si>
    <t>Z8843485360</t>
  </si>
  <si>
    <t>C35H45N5O5S</t>
  </si>
  <si>
    <t>Z8810916451</t>
  </si>
  <si>
    <t>Z8810916518</t>
  </si>
  <si>
    <t>C34H48FN5O6S</t>
  </si>
  <si>
    <t>Z8810916477</t>
  </si>
  <si>
    <t>C34H43N5O6S</t>
  </si>
  <si>
    <t>Z8810916453</t>
  </si>
  <si>
    <t>C31H47N5O4S</t>
  </si>
  <si>
    <t>Z6275942226</t>
  </si>
  <si>
    <t>C31H44FN5O5S</t>
  </si>
  <si>
    <t>Z8810916415</t>
  </si>
  <si>
    <t>Z8810916438</t>
  </si>
  <si>
    <t>C30H45N5O5S</t>
  </si>
  <si>
    <t>Z6275942513</t>
  </si>
  <si>
    <t>Z8810916416</t>
  </si>
  <si>
    <t>C33H51N7O4S</t>
  </si>
  <si>
    <t>Z6275937975</t>
  </si>
  <si>
    <t>C29H43N5O4S</t>
  </si>
  <si>
    <t>Z5282467576</t>
  </si>
  <si>
    <t>C28H41N5O5S</t>
  </si>
  <si>
    <t>Z6275806595</t>
  </si>
  <si>
    <t>C32H49N7O4S</t>
  </si>
  <si>
    <t>Z6275805658</t>
  </si>
  <si>
    <t>C35H44FN5O5S</t>
  </si>
  <si>
    <t>Z8810916475</t>
  </si>
  <si>
    <t>C30H42FN5O5S</t>
  </si>
  <si>
    <t>Z5185714752</t>
  </si>
  <si>
    <t>Z5178966850</t>
  </si>
  <si>
    <t>C34H48FN5O5S</t>
  </si>
  <si>
    <t>Z8810916517</t>
  </si>
  <si>
    <t>Z8810902047</t>
  </si>
  <si>
    <t>Z4121146072</t>
  </si>
  <si>
    <t>C33H43F4N5O7S</t>
  </si>
  <si>
    <t>Z8864650193</t>
  </si>
  <si>
    <t>C33H41N5O6S</t>
  </si>
  <si>
    <t>Z8810916510</t>
  </si>
  <si>
    <t>C34H43N5O5S</t>
  </si>
  <si>
    <t>Z8810916413</t>
  </si>
  <si>
    <t>C37H47N5O6S</t>
  </si>
  <si>
    <t>Z8810916449</t>
  </si>
  <si>
    <t>Z5178966851</t>
  </si>
  <si>
    <t>Z6275940015</t>
  </si>
  <si>
    <t>Z6275807031</t>
  </si>
  <si>
    <t>C31H42F3N5O7S</t>
  </si>
  <si>
    <t>Z8854578389</t>
  </si>
  <si>
    <t>C33H46FN5O6S</t>
  </si>
  <si>
    <t>Z8810916459</t>
  </si>
  <si>
    <t>Z6275935477</t>
  </si>
  <si>
    <t>Z8810902025</t>
  </si>
  <si>
    <t>C31H47N5O5S</t>
  </si>
  <si>
    <t>Z6275938933</t>
  </si>
  <si>
    <t>C34H45N5O5S</t>
  </si>
  <si>
    <t>Z6275940391</t>
  </si>
  <si>
    <t>C37H44F3N5O7S</t>
  </si>
  <si>
    <t>Z8843485358</t>
  </si>
  <si>
    <t>Z8810916437</t>
  </si>
  <si>
    <t>Z8810902049</t>
  </si>
  <si>
    <t>C35H50FN5O5S</t>
  </si>
  <si>
    <t>Z8810916470</t>
  </si>
  <si>
    <t>C33H47FN6O5S</t>
  </si>
  <si>
    <t>Z8810916431</t>
  </si>
  <si>
    <t>C33H43N5O5S</t>
  </si>
  <si>
    <t>Z5282464557</t>
  </si>
  <si>
    <t>C36H42F3N5O7S</t>
  </si>
  <si>
    <t>Z8843485361</t>
  </si>
  <si>
    <t>C38H49N5O5S</t>
  </si>
  <si>
    <t>Z8810916445</t>
  </si>
  <si>
    <t>C33H49N5O4S</t>
  </si>
  <si>
    <t>Z6275937131</t>
  </si>
  <si>
    <t>C30H40F3N5O7S</t>
  </si>
  <si>
    <t>Z8855565156</t>
  </si>
  <si>
    <t>C28H41N5O4S</t>
  </si>
  <si>
    <t>Z3183966723</t>
  </si>
  <si>
    <t>Z5282464472</t>
  </si>
  <si>
    <t>Z6275936203</t>
  </si>
  <si>
    <t>C29H40FN5O5S</t>
  </si>
  <si>
    <t>Z8810916485</t>
  </si>
  <si>
    <t>Z6275934963</t>
  </si>
  <si>
    <t>C27H39N5O5S</t>
  </si>
  <si>
    <t>Z4107667286</t>
  </si>
  <si>
    <t>C32H47N5O4S</t>
  </si>
  <si>
    <t>Z5282464648</t>
  </si>
  <si>
    <t>C36H45N5O6S</t>
  </si>
  <si>
    <t>Z8810916439</t>
  </si>
  <si>
    <t>C32H45FN6O5S</t>
  </si>
  <si>
    <t>Z8810916506</t>
  </si>
  <si>
    <t>C30H43N5O5S</t>
  </si>
  <si>
    <t>Z8810902045</t>
  </si>
  <si>
    <t>Z8810902029</t>
  </si>
  <si>
    <t>C33H44FN5O5S</t>
  </si>
  <si>
    <t>Z8810916422</t>
  </si>
  <si>
    <t>Z8861817680</t>
  </si>
  <si>
    <t>C38H43N5O5S</t>
  </si>
  <si>
    <t>Z8810916447</t>
  </si>
  <si>
    <t>C37H47N5O5S</t>
  </si>
  <si>
    <t>Z8810916516</t>
  </si>
  <si>
    <t>Z8861816694</t>
  </si>
  <si>
    <t>C31H42F3N5O6S</t>
  </si>
  <si>
    <t>Z8854581557</t>
  </si>
  <si>
    <t>Z8810902053</t>
  </si>
  <si>
    <t>C33H41N5O5S</t>
  </si>
  <si>
    <t>Z8810916520</t>
  </si>
  <si>
    <t>C32H41N5O5S</t>
  </si>
  <si>
    <t>Z5282467676</t>
  </si>
  <si>
    <t>C34H42FN5O5S</t>
  </si>
  <si>
    <t>Z8810916492</t>
  </si>
  <si>
    <t>Z6275934813</t>
  </si>
  <si>
    <t>C33H46FN5O5S</t>
  </si>
  <si>
    <t>Z8810916495</t>
  </si>
  <si>
    <t>Z6275939718</t>
  </si>
  <si>
    <t>Z8810916515</t>
  </si>
  <si>
    <t>C32H44F3N5O6S</t>
  </si>
  <si>
    <t>Z8861817677</t>
  </si>
  <si>
    <t>Z8854578387</t>
  </si>
  <si>
    <t>C34H46FN5O5S</t>
  </si>
  <si>
    <t>Z8810916476</t>
  </si>
  <si>
    <t>C31H45N5O5S</t>
  </si>
  <si>
    <t>Z6275936389</t>
  </si>
  <si>
    <t>C31H46N6O4S</t>
  </si>
  <si>
    <t>Z6275935745</t>
  </si>
  <si>
    <t>C32H39N5O5S</t>
  </si>
  <si>
    <t>Z8810916484</t>
  </si>
  <si>
    <t>Z5282466566</t>
  </si>
  <si>
    <t>C37H41N5O5S</t>
  </si>
  <si>
    <t>Z8810916491</t>
  </si>
  <si>
    <t>C31H42FN5O5S</t>
  </si>
  <si>
    <t>Z8810916424</t>
  </si>
  <si>
    <t>C29H38F3N5O7S</t>
  </si>
  <si>
    <t>Z8854581558</t>
  </si>
  <si>
    <t>C32H45N5O4S</t>
  </si>
  <si>
    <t>Z6275936894</t>
  </si>
  <si>
    <t>C32H43FN6O6S</t>
  </si>
  <si>
    <t>Z8810916487</t>
  </si>
  <si>
    <t>C27H39N5O4S</t>
  </si>
  <si>
    <t>Z5282463478</t>
  </si>
  <si>
    <t>Z8835358478</t>
  </si>
  <si>
    <t>Z8855565158</t>
  </si>
  <si>
    <t>C35H46F3N5O6S</t>
  </si>
  <si>
    <t>Z8861817679</t>
  </si>
  <si>
    <t>C32H43F3N6O6S</t>
  </si>
  <si>
    <t>Z8854581559</t>
  </si>
  <si>
    <t>Z5178966853</t>
  </si>
  <si>
    <t>Z8810916428</t>
  </si>
  <si>
    <t>C34H44F3N5O6S</t>
  </si>
  <si>
    <t>Z8855565155</t>
  </si>
  <si>
    <t>C36H43N5O5S</t>
  </si>
  <si>
    <t>Z8810916421</t>
  </si>
  <si>
    <t>Z6275941517</t>
  </si>
  <si>
    <t>Z8810916514</t>
  </si>
  <si>
    <t>C36H45N5O5S</t>
  </si>
  <si>
    <t>Z8810916494</t>
  </si>
  <si>
    <t>Z5355653976</t>
  </si>
  <si>
    <t>Z5282463645</t>
  </si>
  <si>
    <t>Z8810916434</t>
  </si>
  <si>
    <t>C26H37N5O5S</t>
  </si>
  <si>
    <t>Z4085494795</t>
  </si>
  <si>
    <t>C30H40F3N5O6S</t>
  </si>
  <si>
    <t>Z8854581554</t>
  </si>
  <si>
    <t>C32H42FN5O5S</t>
  </si>
  <si>
    <t>Z8810916467</t>
  </si>
  <si>
    <t>Z6275939068</t>
  </si>
  <si>
    <t>C33H45F3N6O6S</t>
  </si>
  <si>
    <t>Z8861817678</t>
  </si>
  <si>
    <t>Z8930889941</t>
  </si>
  <si>
    <t>Z6275936633</t>
  </si>
  <si>
    <t>Z8835358494</t>
  </si>
  <si>
    <t>C35H44N6O5S</t>
  </si>
  <si>
    <t>Z8810916500</t>
  </si>
  <si>
    <t>Z6275934788</t>
  </si>
  <si>
    <t>C30H44N6O4S</t>
  </si>
  <si>
    <t>Z6275806209</t>
  </si>
  <si>
    <t>C31H45N5O4S</t>
  </si>
  <si>
    <t>Z5282595986</t>
  </si>
  <si>
    <t>C28H39N5O5S</t>
  </si>
  <si>
    <t>Z8810902022</t>
  </si>
  <si>
    <t>C29H41N5O4S</t>
  </si>
  <si>
    <t>Z5282465560</t>
  </si>
  <si>
    <t>C32H40F3N5O6S</t>
  </si>
  <si>
    <t>Z8868809740</t>
  </si>
  <si>
    <t>Z6275940143</t>
  </si>
  <si>
    <t>C30H43N5O4S</t>
  </si>
  <si>
    <t>Z6275943344</t>
  </si>
  <si>
    <t>C29H41N5O5S</t>
  </si>
  <si>
    <t>Z6275936198</t>
  </si>
  <si>
    <t>C33H44F3N5O6S</t>
  </si>
  <si>
    <t>Z8861816697</t>
  </si>
  <si>
    <t>C32H42F3N5O6S</t>
  </si>
  <si>
    <t>Z8854581556</t>
  </si>
  <si>
    <t>Z5282468019</t>
  </si>
  <si>
    <t>Z6275942027</t>
  </si>
  <si>
    <t>C35H41N5O5S</t>
  </si>
  <si>
    <t>Z8810916444</t>
  </si>
  <si>
    <t>C34H41N5O5S</t>
  </si>
  <si>
    <t>Z8810916427</t>
  </si>
  <si>
    <t>Z6275939364</t>
  </si>
  <si>
    <t>Z6275941157</t>
  </si>
  <si>
    <t>Z6275935086</t>
  </si>
  <si>
    <t>Z8810916432</t>
  </si>
  <si>
    <t>Z8810902028</t>
  </si>
  <si>
    <t>Z5282466785</t>
  </si>
  <si>
    <t>Z5282465552</t>
  </si>
  <si>
    <t>C33H42F3N5O6S</t>
  </si>
  <si>
    <t>Z8855564654</t>
  </si>
  <si>
    <t>Z8854581561</t>
  </si>
  <si>
    <t>Z8810902027</t>
  </si>
  <si>
    <t>Z5282463632</t>
  </si>
  <si>
    <t>C29H42N6O4S</t>
  </si>
  <si>
    <t>Z5282467546</t>
  </si>
  <si>
    <t>Z8854578385</t>
  </si>
  <si>
    <t>C30H36F3N5O6S</t>
  </si>
  <si>
    <t>Z8855564653</t>
  </si>
  <si>
    <t>C34H47F3N6O6S</t>
  </si>
  <si>
    <t>Z8855564652</t>
  </si>
  <si>
    <t>C26H37N5O4S</t>
  </si>
  <si>
    <t>Z5178966854</t>
  </si>
  <si>
    <t>Z6275938000</t>
  </si>
  <si>
    <t>C35H42N6O6S</t>
  </si>
  <si>
    <t>Z8810916486</t>
  </si>
  <si>
    <t>Z8810902018</t>
  </si>
  <si>
    <t>C35H49N5O4S</t>
  </si>
  <si>
    <t>Z8810902040</t>
  </si>
  <si>
    <t>Z5282463899</t>
  </si>
  <si>
    <t>Z8810902048</t>
  </si>
  <si>
    <t>Z6275936513</t>
  </si>
  <si>
    <t>Z8810902046</t>
  </si>
  <si>
    <t>Z5282467414</t>
  </si>
  <si>
    <t>Z8810902024</t>
  </si>
  <si>
    <t>Z8890182109</t>
  </si>
  <si>
    <t>C31H38F3N5O6S</t>
  </si>
  <si>
    <t>Z8861816695</t>
  </si>
  <si>
    <t>Z8810902042</t>
  </si>
  <si>
    <t>Z8861816696</t>
  </si>
  <si>
    <t>Z8810902043</t>
  </si>
  <si>
    <t>Z8810916423</t>
  </si>
  <si>
    <t>C34H47N5O4S</t>
  </si>
  <si>
    <t>Z8810902016</t>
  </si>
  <si>
    <t>Z6275934853</t>
  </si>
  <si>
    <t>Z5282465036</t>
  </si>
  <si>
    <t>C33H45N5O4S</t>
  </si>
  <si>
    <t>Z5282467457</t>
  </si>
  <si>
    <t>Z6275935640</t>
  </si>
  <si>
    <t>Z6275937187</t>
  </si>
  <si>
    <t>Z8810902026</t>
  </si>
  <si>
    <t>C31H44N6O4S</t>
  </si>
  <si>
    <t>Z5282597844</t>
  </si>
  <si>
    <t>C28H39N5O4S</t>
  </si>
  <si>
    <t>Z5282465695</t>
  </si>
  <si>
    <t>C34H46F3N5O6S</t>
  </si>
  <si>
    <t>Z8861817681</t>
  </si>
  <si>
    <t>Z5282463477</t>
  </si>
  <si>
    <t>C34H50N6O4S</t>
  </si>
  <si>
    <t>Z6275937653</t>
  </si>
  <si>
    <t>C33H42N6O6S2</t>
  </si>
  <si>
    <t>Z5282594664</t>
  </si>
  <si>
    <t>C28H40N6O4S</t>
  </si>
  <si>
    <t>Z5282464261</t>
  </si>
  <si>
    <t>C30H39N5O4S</t>
  </si>
  <si>
    <t>Z6275943306</t>
  </si>
  <si>
    <t>Z5282466775</t>
  </si>
  <si>
    <t>Z8854581560</t>
  </si>
  <si>
    <t>C30H41N5O4S</t>
  </si>
  <si>
    <t>Z6275938138</t>
  </si>
  <si>
    <t>Z6275807537</t>
  </si>
  <si>
    <t>Z5282465386</t>
  </si>
  <si>
    <t>Z6275939048</t>
  </si>
  <si>
    <t>Z6275806051</t>
  </si>
  <si>
    <t>Z6275935045</t>
  </si>
  <si>
    <t>Z6275935345</t>
  </si>
  <si>
    <t>C33H47N5O4S</t>
  </si>
  <si>
    <t>Z8810902050</t>
  </si>
  <si>
    <t>Z5282467356</t>
  </si>
  <si>
    <t>Z8855565157</t>
  </si>
  <si>
    <t>Z6275936445</t>
  </si>
  <si>
    <t>C33H48N6O4S</t>
  </si>
  <si>
    <t>Z5282597673</t>
  </si>
  <si>
    <t>C32H46N6O4S</t>
  </si>
  <si>
    <t>Z6275942597</t>
  </si>
  <si>
    <t>Z6275935103</t>
  </si>
  <si>
    <t>Z5282465587</t>
  </si>
  <si>
    <t>Z8810902038</t>
  </si>
  <si>
    <t>Z6275938654</t>
  </si>
  <si>
    <t>Z6275936499</t>
  </si>
  <si>
    <t>C29H39N5O4S</t>
  </si>
  <si>
    <t>Z5282464318</t>
  </si>
  <si>
    <t>Z6275935096</t>
  </si>
  <si>
    <t>C34H44N6O6S2</t>
  </si>
  <si>
    <t>Z8810902057</t>
  </si>
  <si>
    <t>Z8835358505</t>
  </si>
  <si>
    <t>Z6275937867</t>
  </si>
  <si>
    <t>Z5282465411</t>
  </si>
  <si>
    <t>Z6275943195</t>
  </si>
  <si>
    <t>Hash</t>
  </si>
  <si>
    <t>StructureStringLength</t>
  </si>
  <si>
    <t>StructureStringFormat</t>
  </si>
  <si>
    <t>StructureString</t>
  </si>
  <si>
    <t>C1CB502B5DA3D9C6E7016296A19A1EF5</t>
  </si>
  <si>
    <t>1</t>
  </si>
  <si>
    <t>mrv</t>
  </si>
  <si>
    <t>JChemExcelkRAAAB+LCAAAAAAAAADFV01v4zYQve+vIHSuKQ4/RDKwvVhkDy2wH0BToL0ViqxkDdjSQnbi5N/3UUwcm3ZMYC+F7YgavscZDl/I4fTj03rFHtths+y7WUFcFKztmn6x7O5nxW7ZLfrdZkLSUPFxPm2ABb7bzIof2+3Pq7Lc7Xa8+dGu66e+402/LmL/1dNmeYTZKd4P96UUgsp/vn65GTmTZbfZ1l3TgrVZXm1G45e+qbdjMO+4KNf18Ljsyggv18NjHO1fKcJX8KfNonib0jX6PoHK7parlt31w7reskcpOL7iN3bfdu1Qb9sFu32GWXGPFMw/TL9+7puHddtt59OvYYhlU69utsNDA8O6X7XNA0ZD44/Ps2JNBatvNzfbdmj7WQFUW8yn9bZffxqG+pmFVsDVxGrJasVqzWrD6orVltWO1Z7VJPBDPwFAQBAgBAwBREARYAScBE6GcYCTwEngJHASOAmcBE4Cp4BTwKngEDgFnAJOAaeAU8Ap4DRwGjgNnA6RAaeB08Bp4LSDIFZtyMRfzz9b5JNds2/4fWfX4+f7wfub/b2/315Y6efmtQ9SkLNiYjg5Z9ik4kphKngKwtQmmhvtJJsoroUa36V0xICXxunwrl14gk8a/ZJ7h1Th6SRSOyH0W/P2FJwM0kCcrHdMckNI0stDcaetZCEU4VgFI5JjYYRDDyOWhASsxjAimD0xUrAjTkKcVGlGhjsjYLewI15ysFvYPexYbgnHGI/J4DLE/RLPW1zKVRTCrXwwW269rdjEYXoW0/PcOChggjisrPzY0KKyAeE1tIJ/XU6ezNioKhuwyJmwamxUToWkIJtqtMRGwZ7DGoSgtQiMipPwPjIEFBQaJC3cYIJkwoKE4eXoB6m1VoyhkIb0EIpVlYmxVSpCvDc0kmw1NjRXwoizXXsL6Oadrv/F8hoPUk3HAe4bEI0zWCesu/BBh0EAVRAskmtUWEpghBqlabgxRkcwjXnySOUI3jf2XVgb4VRkYRWx35T7DWc+ve27xUGTLRez4jbsUoD82d5tsLxhJ4KlHxbtgI2/iMi4h83/npYHb/HlcCh5MpQ6GuqEoI4JYaO5TNDHhLBh7gnyHMEcE6rUw8F8fs/MrjoZyl4O1h4TXJbgTgj+V5fCnwxF4rLz0H9IiUdPhkMnOclSEpHE0y3DSXQST8PLC0+JVMaTM+fHnOGYX9ULJYKJ53YmgkQz8ZzPzNSd4biMn0QfsY64zJGpQMa6I8NJd5exTslw0m1krGsynEQhsQ7KcBKFxLopw0kUEuusDCfRQazLMpxEB7GOy3ASHcS6L8NJdBDrxMymnegg1pUZTqKDWIdmOIkOYt2a4aQ7Rahvc4dQooNYF2c45gwnowNVneFkdKBSHYQyPUNJZBDL+gwnkUG8BlzednQig3htyBzfiQziNSPjJ5FBvJZk/KSFhT3inPeT1hYhtox0dCKDeFXKcBIZxKtVhpPIIF7FMvNJdBCvbhk//sx8MsePSXTwej089VMe1J/l620ZzZObdPl2zf4wLZv1av4fQC8WJpEQAAA=</t>
  </si>
  <si>
    <t>F925D1F65CBE87E7079588771D89A0F0</t>
  </si>
  <si>
    <t>JChemExcel/A8AAB+LCAAAAAAAAAC9V01vGzcQvedXEHuuuOTw25AUBM6hBeIEqAu0t2ItrR0B1m6wki373/dxadkSI4tFD4Ulkzv7HjkcPg2H049P63v22A6bVd/NKslFxdpu0S9X3d2s2q26Zb/bTCQZWX2cTxfAAt9tZtX37fbHRV3vdju++N6um6e+44t+XaX3F0+b1RFmp3g/3NUkhKz/uvpyPXImq26zbbpFC9ZmdbEZjV/6RbMdnXlninrdDI+rrk7wej08ptH+JhE/gj9tltXbki7x7hOo7HZ137Lbflg3W/ZIguMjfmF3bdcOzbZdsptnmBUPCMH8w/Tqc794WLfddj69ikOsFs399XZ4WMCw7u/bxQNGQ+e3z7NqLSvW3Gyut+3Q9rMKqLaaT5ttv/40DM0zi72IayRriDWKNZo1hjWWNY41njWBNVLgi/cSAAmEBEQCIwGSQEnAJHAEHMVxgCPgCDgCjoAj4Ag4Ak4Bp4BTcULgFHAKOAWcAk4Bp4DTwGngNHA6egacBk4Dpx3EcN/GKPzx/KNFLNkl+4rvNbs8+IuWby/9bwfPb/b3/n89HAcioFk1kZobDS8nEnshHbFosX7sKG6NdegQJx3C2NFSeHQkJ2s1mwTuBWI18YA6FdvgnGETx71CPCaWK+uBM5wIa0drNNY+UdyZoGNLHnGaSO50bAV4XsVnsg5eETcy2vet4l6PvnHpgn9tBZcG4X1pJNceThD3hP3VMOrADIzeMgsjNtLDaAILMAbLJKYlbBvWJ40TDCvXQTiGUHjCNkkLu4fdwQ55SA+70YzihEFm82IRVtpoDaRi1ATHmuUYNeOtrdgzIk94UHhNxIPGXKQ5OciB4Kj0Pj67AKnhN0JWjDhSQsfWCasY+BYxHH2wwTAZuFTwBa2VWC98NB7Sgs/C+dEurBh9NmTEW4vQO4y/fy/H0FBcs5WxNQj5Yau5ErFV8D+2kodwyv5/Pe/9dFz51AZsavSXvBzjYgMEjvU60hKZon5NFfPpTd8tD7pstZxVNzG/APJ7e7uhlzRSsX5YtgNSdhwgQg8JdEyIOeA8QR0TYiJ4JdApgj4mxIR2fgZzTIjp7zzB/rQGe94ld0yI2fX8DP6YEHPxeUI4JsTMfd4lKY4ZY6I/P4fMN3s8GAqcbL/TQVLgZFueDp4CJ9v1dFAVQpBt/HioHc8TwenwnP+aBnh5OjGaPTFaQUgyE8Z4nJY4/gTHv+f1nyWvw4nRQuEnnEknHf4FTq4d8y84ea4YC4wCJ9NOKkjO64Ay7YzFS2kec4Kj/6t2KM8oY+lU8CDTTiq1Civ1JziFVESZQlIpV8jZmUJS6VfgZApJpWKBkykklZYFTn6gjKVogZMpJJWuBU6mkFTqFjiZDlJpXOBkOkildIGT6SCV3gVOpoNUqp/n6EwHqbQvcDIdpKtAgZPpIF0dCpw8U8TKoqADndcW49WkwDEnOAUdaHuCU9CBzs+SGINCPtCZDvZXq7PzZDpwR5SDaeqDgrHeX0zR/enSWr/daD9Ma9zk5/8AkGkEwPwPAAA=</t>
  </si>
  <si>
    <t>37B7A172490A7BB5438677724066EB76</t>
  </si>
  <si>
    <t>JChemExceljRAAAB+LCAAAAAAAAAC1V11v2zgQfO+vIPR8lvgtMbBdFCkOd0BzBZoDrm+FIiupAEsqZCdO/v3NinFjMa4YHHCJbUqrmeVyOVqSy/eP7ZY91MOu6btVIlKesLqr+k3T3a2SQ9Nt+sNuIaQRyfv1sgIW+G63Sr7v9z8usuxwOKTV97otH/surfo28c8vHnfNBHNQaT/cZZJzkX29+nQ9chZNt9uXXVWDtWsudqPxU1+V+zGYX3SRteXw0HSZh2ft8OC9fZOcPjx93G2SlyFd4tkHUNlts63ZbT+05Z49SJ7iw39jd3VXD+W+3rCbJ5hV6pCC9bvl1ce+um/rbr9eXpGLpiq31/vhvoKh7bd1dQ9vuPjz4yppRcLKm931vh7qfpUAVSfrZbnv2w/DUD4xuiJcKVgpWalYqVlpWGlZmbOyYKVjpeD44rkAQAAhABHACIAEUAIwAZwETpIf4CRwEjgJnAROAieBk8Ap4BRwijoETgGngFPAKeAUcAo4DZwGTgOnKTLgNHAaOA2cBk47iGJbUzb+fvpRI6fskv2F7zW7PPkny+fn688n98f29wn6iH39CzwEIVeJTrlGXDI1ubNoBEfkPDV2bHiRF0ykSuHuuYERf8fmDc8Wx1amueaGLVSa55iKhUkVl+M9FMsJpx3SseCpMlyCLgQyhVubcw2nGnQ0wiCn5FRwik26QlH4ArMHTCFpMFxiftGhgCfqwDgMDhxrnCC7FdwBZm2umfbdIxqFCbEwwmEBI2TgYDQYHmKwTjEBzxyzLhTs1jKhKTbYLdkdEznsOewF7IiA5M8Rge8pYU9IOKVBwReiksJItiAfLn9pj3ZJI+Q0/jw/TarRnDyOD1VaGDSgCucQuzBj4+RpozhEmadaFxyNLHKO4eUFVF+k2uIFcEg8dI+3UlhOg3WUUxoswDRYQ2nEYDmlDa2xRpPdihw4kxY5XiW0TiJwIWimxtZRcPDjVDEmkXNnghH8H3c+VSgP2c/6sF7e9N3m5JI1m1VyQ0UFkC/17U4+146E9cOmHlCnyQFBTwlySqAXf56gpgR6+38S5DmCnhKois33YKYEqnnzBPtqDHY+pHxKoJI630MxJVABnie4KYHK9XxIgk8ZY3Wf70OEkz2uBhFOMN9+9Yhwgin3q02EE8y6X50iKQgmflzJpv0Q2K+Y6z+8g+e7M97sGW8RIYlAGOMaGuMUZzjFr6L+Jxa1O+PNRV7hQDp+xY9wQu2YN3DCWjHuKiKcQDt+FzKvAxloZ9yxxPoxZzj6v2pHhhVl3C9FIgi04/dXkZEWZziRUiQDhfj9W6Rm8zOciKpUoBC/P4xwQoXkb+CECqF9Z2S2VaAQv2eNcMwZTmyts2c4OsIJawjtqc28DlSgA7/njvQT6MDv0ec5OtCB39NHOIEO/Bkgwgl04M8MEU6gA3/GiHDCvcV4JolwAh34M0yEE+jAn3kinEAH/owU4QQ68GeqCCfQgT+DRXZYgQ78mS3CCXVg/BlvlhPoIJ9QTl6F7GQzmx1Pyrh8dYrOXo7Y75ZZ1W7X/wL9+qBJjRAAAA==</t>
  </si>
  <si>
    <t>52491529F9A3CEEE89CD277FDB959074</t>
  </si>
  <si>
    <t>JChemExceluhEAAB+LCAAAAAAAAAC9WE1v4zYQve+vIHSuJX6LDGwvFtlDC+xugU2B9lYotpI1YEsL2fn6931D2olFO2bRQ2EnpMj3OOTwiZzx9OPzZs0e22G76rtZIUpesLZb9MtVdz8rnlbdsn/aToQ0ovg4ny6ABb7bzoofu93Pq6p6enoqFz/aTfPcd+Wi3xSx/+p5uxphnlTZD/eV5FxUf339chM4k1W33TXdogVru7rahsYv/aLZhcm8Y6LaNMPjqqsivNoMj3G0vyWnLy+ft8vibUnX6PsEKrtbrVt21w+bZsceJS/x5b+w+7Zrh2bXLtntC5pV6eGC+Yfp18/94mHTdrv59CsNsVo065vd8LBAw6Zft4sHjIbKb59nxUYUrLnd3uzaoe1nBVBtMZ82u37zaRiaF0Y1wjWCNZI1ijWaNYY1ljU1axxrPGsExx/6BQACCAGIAEYAJIASgAngJHCSxgFOAieBk8BJ4CRwEjgJnAJOAafIIHAKOAWcAk4Bp4BTwGngNHAaOE0zA04Dp4HTwGngNHAGOIiAteuWvPLHy88WvmXx841dJ5/fw9+31/r10fMYde4/4W4O40IcclZMhCu1g3cmoi65sBYVW1pvNSqmdDWcQi3CwyvUIixcRhWv9hVtLA8Y7QKrLr2X1IWRrbOhRSsXTRj0hS6vAkaXmtcGFVVKq3ho4a7e2xJ1xCi9r/ha03xk6bTQoWIdJ7oAxvrjCmQosEsTV9raA1Kjw7i30qKfFqfR78xbeWhP+xV42LGJRDv5i6MdM0dhrGCi9M47BpCEHMAxtWBwkueOwaLE/mMixgnm0UieO4ynSuEUTZjGszSu51RiROV4aIcbCvZCu+VL5yAflJq7sBjPpQmr1cqrsH6PDQkO5Z5Hh2qpbNxO51TcaQVR057VItBNKXXtA1hwZYJnTS15GNBxqmDeVulgymNm5Fhtah4cKvCaTLDa2nlymKmjAyVWSv1O8TpsBKcSAwhNlbTj8ExEKk1p5PHzuwPRlMT/1HKYlKINl1Ra6zm1c05ewKuio1esURrnVfV6YM2nt323PKqy1XJW3NIpB8j39m4r94dZwfph2Q64OGgAgh4T5JhAJ9FlghoTdNaCPiGYywQzJtAhfJlgxwQ6si8T6jGBDvjLBDcm0HXwSpDnCH5MCJfHZRPUP9q6cNlctiLS7Q6XU8aOPFn8EeW8mWTP4/2XMaNPdjFLSTY+XrGZqdkTdYmxvAgbb/35n5G/fzozWKKLeLdnJuDOcDLyE4k6YuyQeU9Tefh/wUnlEWKT97zza8Y7Up4ZTWRmkCgnREQ5jj7l5DwqzRk76r/qQCaiijHcZR3I+gwnc9DJRDsxRsxwEu3EmDJzZCfaiTFohpNoJ8asl32g0sskxLgZO4lCYkycsZMoJMbQGTupQuoR57ydRAcxTs/YSXQQ4/oMJ9FBzAMynEQHMW/I3MSJDmKekeEkOoh5SYaT6CDmMRlOqoOQ92Q4aWgR8qQMJ9FBzKsynPSSCXlYhpPoIOZtGU6ig5jnZTipDsgHGR2YRAcxj8xwEh3EvDPDSXQQ89TL75xJ48uQ12bspDqwI855O2mUuc+dT+1UR4F2dfhZAdWTnxyqt98jPkyrxWY9/wdGGfY0uhEAAA==</t>
  </si>
  <si>
    <t>914A2DB39336A61AE7B6A8D69782B8A6</t>
  </si>
  <si>
    <t>JChemExcel+w8AAB+LCAAAAAAAAACtV11v2zYUfe+vIPQ8S/ymGNguihTDBjQr0AzY3gZFVlIDtlTITpz8+50r2o3FumIwLB+4EnXO5eXlIXk5f/+83bCnpt+tu3aRiZxnrGnrbrVuHxbZYd2uusNuJqQR2fvlvAYW+Ha3yL7u99+uiuJwOOT112ZbPXdtXnfbLHy/et6tR5iDyrv+oZCci+Lvm0+3A2e2bnf7qq0bsHbrq93Q+Kmrq/0QzE+6KLZV/7RuiwAvtv1T8PaP5PTH8+fdKnsd0jW+fQCV3a83Dbvv+m21Z0+S5/jjv7CHpm36at+s2N0LmlXukYLlu/nNx65+3Dbtfjm/IRfrutrc7vvHGg3bbtPUj/CGh98/LrKtyFh1t7vdN33TLTKgmmw5r/bd9kPfVy+MnghXCVZJVilWaVYZVllWOVaVrPKsEhz/+C4AEEAIQAQwAiABlABMACeBk+QHOAmcBE4CJ4GTwEngJHAKOAWcog6BU8Ap4BRwCjgFnAJOA6eB08Bpigw4DZwGTjuIYdNQFv58+dYgl+ya/YH/W3Z99kstn4/Pn8/eT/bXEfoVG/mACOQi0znXiEXmxnkLIzii5bmxg+GlK5nIlcLb0aARPyfzhm+zk5W509ywmcqdQ/pnJldcDu9QKSec9ho4nivDJehCIDt4tY5rONWgwwiDPJJTwSk26UtF4QvMGDClpMFwiTlFhwKeqAPjMThwrPGC2q3gHjBrnWY6dI9oFCbBohEOSzRi6j0aDYaHGKxXTMAzx0wLhXZrmdAUG9ottXsmHNqdPXrO2AsSTMNW4CIKKYxkM+J492pP7ZJGxGm8zp0n0WiY40eVlwYGVOE9YhVmMF6eG8UhPJdrXXIYWTqO4bgSyi5zbSFyj0RD21h5wnIanKcc0uAApsEZShsGxylNsMYaTe1WOOBMXjosF1gvEbgQNDOD9RQc/HhVDknj3JtoBP/PW0gOFn3xfdUv53dduzp7ZOvVIrujrQKQL839Th53hIx1/arpsfuSA4KeE+SYQMt5mqDGBFrT3wnyEkGPCbQ3TfdgxgTayaYJ9ocx2OmQ3JhAG+V0D+WYQNvqNMGPCbQJT4ck+Jgx7NnTfYh4soc9PsGJ5jucCQlONOXhDElwolkPZ04iBdHED+fTuB8Ch3Nw+VtwcHy74M1e8JYQkoiEMZyMKU55gVP+LOq/UlH7C958YglH0gnneIITa8e8gRPvFUOtkOBE2gm1xbQOZKSdoQ5J9WMucPR/1Y6Md5ShCkpEEGknVE2JkZYXOImtSEYKCVVZYs/mFzgJValIIaHqS3Bihbg3cGKFUDWZmG0VKSRUogmOucBJnXX2AkcnOPEeQpWymdaBinQQKulEP5EOQuU9zdGRDkKlnuBEOgiVfYIT6SDcBBKcSAfh5pDgxLXFcNNIcCIdhJtJghPpINxkEpxIB+Hmk+BEOgg3pQQn1oEJN6vJCivSgRtRziRanBWZxeleiscf7qzF64X23bzARX75LzGpLUj7DwAA</t>
  </si>
  <si>
    <t>84D05A67A9430725F90C2C59B39EAE11</t>
  </si>
  <si>
    <t>JChemExceltA8AAB+LCAAAAAAAAAC1V9tu2zgQfe9XEHpeUxreRAa2iyJ92AWaFtgssPtWKLaSGrClQnbi5O/3kKxvtGsCBQrbETU8h8MZnpDD8fvX1ZK9tMN60XeTgnhVsLab9fNF9zQptotu3m/XIxKaivfT8QxY4Lv1pPi22Xy/Kcvtdstn39pV89p3fNavith/87penGC2kvfDUymqisr/7j7dB85o0a03TTdrwVovbtbB+KmfNZswmZ+4KFfN8LLoyggvV8NLHO2rqPy34q/reXEI6RZ9H0Blj4tlyx77YdVs2IuoOL7VH+yp7dqh2bRz9vAGs+QOKZi+G9997GfPq7bbTMd3fojFrFneb4bnGQyrftnOnjEaGn99nBQrKljzsL7ftEPbTwqg2mI6bjb96sMwNG/MtzyuIdYI1kjWKNZo1hjW1KyxrHGsoQo/9BMABAQBQsAQQAQUAUbACeCEHwc4AZwATgAngBPACeAEcBI4CZz0DoGTwEngJHASOAmcBE4Bp4BTwCk/M+CUhgiWrY/+n7fvLXLIbtln/L6w2/D5cvR+sJ///fwDn37ud31YeDEpRjU3xlg2stwSEoCnckgI7JUwio00txbBjwyvKyO8vZam9u/O+GfNtUPAwClTSf8UzuGJ1TS6PjwFNxIJHBH6rWQQgNRq9yAujSMm4AOJVDDCteayroh5x8iYhbFWzMGItaIKVmUZCZitZiRhx7qQgl3DbmB3+uD24L5y/qk41eEdYqxB8A3tjLdgSFMZNCR0qilYrFXIARFXwgcJN8Y4REWak9IebLixoVFzMlCP73IULLFRsDefb/SriigwEJ8Jg1kDDfiGhKPAUGTtD89hmoS01yZMUyEyv07O1TGAWqg4S6F1nHcldBxYm9A479pbQKefdP0+y86pwyqczmLfMNwq49NoudTChoYVtg4Zrr2EPEY4r03ky1JYO4vVDMlwyFfI4L6x76q92KrIEg47zrjc7xfT8UPfzY+abDGfFA9+kwHk7/ZxjTX0Gwks/TBvB+zbRUTGLWj677g8eosvx0OJs6HkyVBnBHlK8PvEdYI6Jfj9bk8Qlwj6lGBSD0fx/JmJzpwNVV+fbH1KsFmCPSO4X10KdzYUVded+/5jSjw5Mhw6y0mWkogkHk4ZTqKTeJhdX3hKpBIOvpwffYGjf1UvlAgmHruZGSSaicd0JlJ7gWMzfhJ9xDLgOkekAgllQ4aT7i6hzMhw0m0klCUZTqKQWMZkOIlCYtmT4SQKiWVShpPoIJZVGU6ig1iGZTiJDmLZluEkOohlXmbTTnXgS8CMDmSig1hGZjjiAiejA5meKJ6TO4RSHfiqNkNJZBCr4AwnkUGsmq//a8tEBrHKzvhJZBCr8oyfRAaxis8cxdWFHLjrflQqg9rfFDJ+EhnEm0WGk8gg3kQynLS2CDeXTDyJDuJNJ+PHXIhHZfwkOtjdps79lEc1Xrm7UKJ5dtksDzfRd+MSN/Dp/wShZba0DwAA</t>
  </si>
  <si>
    <t>57BF6E4A1BC55D5D41624A48DE32ADBE</t>
  </si>
  <si>
    <t>JChemExcelHg8AAB+LCAAAAAAAAACtV9tu4zYQfd+vIPRcU7xfAtuLRfahBTa7QFOgfSsUWckasKWF7MTJ3/dQdGKL8YpFUeRCangOh5w5Ikfzj8/bDXlq+t26axcFp6wgTVt3q3X7sCgO63bVHXYzLjQvPi7nNbDAt7tF8X2//3FVlofDgdbfm2313LW07rZFHL963q1HmIOkXf9QCsZ4+dfNl9uBM1u3u33V1g1Yu/XVbjB+6epqPyzmJy7KbdU/rdsywstt/xRn+1uw8Mvo825VnLZ0jbFPoJL79aYh912/rfbkSTCKX/YLeWjapq/2zYrcvcAsqUcIlh/mN5+7+nHbtPvl/CZMsa6rze2+f6xh2Habpn7EbOj89nlRbHlBqrvd7b7pm25RANUUy3m177af+r56IaEXcBUnlSCVJJUilSaVIZUllSOVJxVn+MM4B4ADwQHhwHCAOFAcMA6cAE6EeYATwAngBHACOAGcAE4AJ4GTwMngEDgJnAROAieBk8BJ4BRwCjgFnAorUxDApgk7/+PlR4P4kWvyFX+35PrsJ1i+Hfvfzp5P9vf/v57PgJSLRTHjikqOfc+4poIbiY6hVg8dS4XENsOQd4NFUauYRkdSYbVDR1CvtUGHU+URwxlnVCoDi6POIWBotUHwZpYyb+EIk2kEagY31vhgd8yqYVzG1hgEBzgt+YCXlqFVGDfq1ApqWZiHU2k8xqEmqdVby6nwThJBjUTKICujLcEevZfEwIj8WBiNJZ5KxkBgsCIT2Ik31hLsUTKoAJs2UsOOhRvnTo5PC+AmtIoKNTxjImNicLjkyOcLIg2fDGHBbjXkcmzgmiMmYAgBMR0fPbUey+NhC16F1lotA8oq5Qa7YFggFiAsCwsVDJIL7iwmDVli2CUW7DSkhjxyh8hyZMJDZkiwM1aEcSmRO+C1Ca2kTIQ2tb8+g2cv2f/v51c/jip+/nxsPWTpNHHUGmHwnpdvL/pyfte1q7MuWa8WxV04HQD5vbnfieMhUJCuXzU9DtwwQYCeE8SYEN7gaYIcE8Jr/EYQlwhqTAjH0bQHPSaEw2uaYN7twUwvyY4J4Wyc9uDGhHCSThP8mBDO3eklcTZmDMf0tA+eJns41jOcJN/xGshwkpTHayPDSbIer5lMCJLED1fS2E8Ax6tv+Wuc4Ph0YTZzYbaMkHgijOEyzHHcBY772ar/zK3aX5jNZ17hRDrx6s5wUu3of8FJz4qhPMhwEu3EcmJaByLRzlB65PzoCxz1X7Uj0hNlKHwyK0i0EwulzE7dBU7mKBKJQmIhljmzE4XEwi3DSRQSC70MJ1FILAwznPRCGQrJDCdRSCw8M5xEIbFQzXASHcTCNsNJdBAL4Qwn0UEsnDOcRAex0J7mqFQHIQYZHahEB7GQz3BSHQRORgcq1UHgZHSg0lsmfGDI6XdOJTp4/RCZ9JPowI4oZ27Ks6KsfP10Q/fdZ115+ub7MC/xrbv8B34ciGMeDwAA</t>
  </si>
  <si>
    <t>AFF01C3D47B12F9ED6A62A4262771CAA</t>
  </si>
  <si>
    <t>JChemExcel3A4AAB+LCAAAAAAAAACtV9tu2zgQfe9XEHpeU+JVZGC7KNKHXaBpgM0Cu2+FIiupAEsqJCdO/n4PRTu2GFcsFotcSA3P4QxnRsPR8uNLsyXPVT/UXbtKGM0SUrVlt6nbx1Wyr9tNtx8WjCuWfFwvS2CBb4dV8n23+3GVpvv9npbfq6Z46Vpadk3i169ehnqC2Qva9Y8pzzKW/nPz5W7kLOp22BVtWYE11FfDKPzSlcVuNOYnKtKm6J/rNvXwtOmf/W7feOZ+M/oybJLTka6x9glU8lBvK/LQ9U2xI888o/jNfiOPVVv1xa7akPtXiAW1cMH6w/Lmc1c+NVW7Wy9v3BZ1WWzvdv1TCUHTbavyCbth8sfnVdKwhBT3w92u6qtulQBVJetlseuaT31fvBI3c7iCkYKTQpBCkkKRQpMiJ4UhhSUFy/CHdQYAA4IBwoBhADGgGGAMOA4cd/sAx4HjwHHgOHAcOA4cB04AJ4ATTiFwAjgBnABOACeAE8BJ4CRwEjgpEPxt5U791+uPCr4j1+Qr/u7I9dmPk9we5rdnz8fx9m3l+P/rOR/B5qtkwQyVRguyYDk1ylriJJqPk5xCoDDRlFmczE2EEm6iEDfLMRE0l9JhONXIqnFieeY2ZDTPlcEko4LBoQtLmdbGjVAJBTnNMzgRI+ca64pq40ZJc4Mg4JmzTJKFplI5+XEEzzgDFWXcmQUbjMEzx7rip5FhHcFDjgFHGFUS5nBqchxKQoigKAhhiqbGZIoYCBEBC2FuCew2BoHHibCNOOk76VXGjZpqPbpHUmGkHd2juEUYX+Fi509tBXGJnmtGOKMyszCEU6WkcM+WQx3WhUUkmKVCK+tGI5Fv4MMbkOdUZNgdQeA5XI4xV3APlOUM7mDjkTQZo4WDAq+1Wz+OhtrM7X9ch3shIC6EKhuPac35GMpht7wk/7+eD/tbmHmu7jgiRtwy4vNU4c1O317t9fK+azdnU1JvVsm9qweA/Fk9DPzw2iek6zdVj6i4DRz0nMCnBPfOzhPElOBKyhuBXyLIKcEVoHkNakpw5WqeoN+dQc+blE8JrhrOazBTgqud8wQ7JbhKO28Sy6aMsTDP62BhsMdCHuEE8faFP8IJQu4viggniLq/WCIuCAI/XkJTPQ7sL7v1736Dw9OF3fSF3SKJxILEGK+/GMdc4JifWf13zGp7YTcbeYWD1PGXdYQT5o76BU5YK8aGIMIJcsc3EPN5wIPcGZuNmB51gSP/axR4WFHGVidiQZA7vjWKnNRc4ERKEQ8yxLdekZodZIhv1SKcIEN8axfhBBniW8EIJ7xQxtYxwgkyxLeaEU6QIb41jXCCPPCtbIQT5IFvfSOcIA98qxzhhHngzhPJAxnkgW/FIxz2niMjeSDDPHCcSB7I8JZxnweRSiHD3uLwKTGrJ8iDfEI5U5OeNVjp8cML03cfZenpi+3DMsWX6vpft/+oYNwOAAA=</t>
  </si>
  <si>
    <t>2B24FFF2035D2E68FBCFB9054383045F</t>
  </si>
  <si>
    <t>JChemExceltA8AAB+LCAAAAAAAAACdV9tuGzcQfc9XEPtcUbxfDElB4KBogbgB6gLtW7GW1o4AazdYyZb99z2zlGIto4hBoQuX3HPImeEhOZy9f9k8suem3667dl5JLirWtMtutW4f5tV+3a66/XYilZXV+8VsCSzw7XZefdntvl5Np/v9ni+/NJv6pWv5sttU6f3Vy3Y9wuw17/qHqRJCTv+5+XQ7cCbrdrur22UD1nZ9tR0aP3XLejcY84Mhppu6f1630wSfbvrn1Nu/StBX8Jftqnpz6RrvPoDK7tePDbvv+k29Y89KcHzFL+yhaZu+3jUrdveKZs0jQrB4N7v52C2fNk27W8xuqIv1sn683fVPSzRsusdm+YTe8PD7x3m1kRWr77a3u6ZvunkFVFMtZvWu23zo+/qV0RPhaslqxWrNasNqy2rHas/qwOrIainww3sJgARCAiKBkQBJoCRgEjgFnKJ+gFPAKeAUcAo4BZwCTgGngdPAaRoQOA2cBk4Dp4HTwGngDHAGOAOcIcuAM8AZByE8NhSBv16/Nogju2Z/4HfLrk8+1PL58Pz5pH4sfx2hj9jTfyAx/Wpeea51VMxxa2Ck59LAH8ujD5YZ7pwQqAkBiEGBeCluQghMohAORQzGMwGCs2wiuNXWs4mk7iKVQsfAJpoL6ySVXkTHJpYr7YFzXEUhqW4VOp0YLoOwhIshgq+49Zgbwssw4ITybuBZC7znziNuqAtnFfGt8orarfaS2o0IkUqnHfABdlhD75W2Q7sgOzQ30Ys3D2PEZB4aD94DKb1BgKyCA4H690xCzAZ2SvhpYZ8ke4VBR1Zg7bJXBBgxMD548sVHP9ioJI0NnxQ0gLpRCDbeRxUcxcw7M9Rh6xDTEKFLhNZpirtXPlL4tYsw1ZHFhsKrUNMS84XJkCBKLoUTxBcyaIJSobl2iiwMEYG2mEW4Y3mQkWZfw1Q4hxgHRrFFLfIAH6kIavBYWT94rAVmlJwQg1IUbKQwI1YaFKwcGG5NOFqFcHq4a+Bl1Imnj4YbGph4sFAekQfewUW4oUXUWOHTb0t8Mbvr2tXJI1uv5tUd7QuA/Nncb9Vh+Ves61dNj62WOiDoKUGNCbR2LxP0mEAL+BtBnSOYMYE2ossj2DGBtq3LBPedD+6ySX5MoF3x8ghhTKA99DIhjgm04142SYoxY9igL48h88keNvQCJ5vvdAAUONmUpwOjwMlmPR0whRBkEz8cRuNxCJwOvcVvqYND7Uxv7kxvBSHJTBjDMVjihDOc8COr/y5ZHc/0FgtLOJNOOrQLnFw79ic4+V4xJAYFTqadlEhc1oHKtDMkHaVx7BmO+b/aUfmOMqQ8BQsy7aQUqeBpOMMpbEUqU0hKwQp7tjjDKahKZwpJKV6BkyvE/wQnVwiljoXZ1plCUtpZ4NgznNJZ585wTIGT7yGUFtvLOtCZDlLaXBgn00FKsy9zTKaDlJYXOJkOUhpf4GQ6SGl/gZPpIF0TCpw8txiuFQVOpoN0DSlwMh2ka0uBk+kgXXMKnDM6MAUdmEwHfkQ5kdv0JGGcHi+UePzusjl9u4m+m01xA1/8B8YhphO0DwAA</t>
  </si>
  <si>
    <t>D3C83FC666A37E2E7FFD0991D119B5C7</t>
  </si>
  <si>
    <t>JChemExcelNREAAB+LCAAAAAAAAACtWF2P4jYUfd9fYeW5OP6KP0bAajX70Eo7W2mnUvtWZUJmFokkq8B8/fse2yxDDIOrqgKUi32Or319sO9l/vGl25Cndtyuh35RcMoK0vbNsFr3D4vied2vhuftjIuKFx+X8wZY4Pvtovi+2/24Ksvn52fafG+7+mXoaTN0Rey/etmuJ5hnSYfxoRSM8fKvmy+3gTNb99td3TctWNv11TY0fhmaehcm846LsqvHp3VfRnjZjU9xtL8F829GX7ar4m1J1+j7BCq5X29acj+MXb0jT4JRvNkv5KHt27HetSty94pmSR1CsPwwv/k8NI9d2++W8xs/xLqpN7e78bFBQzds2uYRo8H47fOi6HhB6rvt7a4d22FRANUWy3m9G7pP41i/Em95XM1JLUgtSa1IXZFak9qQ2pLakZozfNDPAeBAcEA4MBwgDhQHjAMngBN+HOAEcAI4AZwATgAngBPASeAkcNI7BE4CJ4GTwEngJHASOAWcAk4Bp/zMgFPAKeAUcAo45SCKTeuj8cfrjxYxJfH1lVwnr9/D5+vBvj76PkWlL4+5/TkmBCEWxYxbqiwiMuOGMq41DE210wpGRa1BIHwLd4iEb+EaYfKGk3tDVZoFjLKBZahzwndhZG11aFHSRhcV+kKXkwGjqGKmgiGp0JKFFmbN3hc3ESPV3nBG+fkIahVXwdCWeToHRrtjA9Lj2JmZpdq46u156DhBGFAr+/bU6PfLV+i36JdoVxhaoN1HjKEdc8ej0pxw6qyzBCABEYBTGU4QJscswYgCu37kSUmoBE/H/HdHMXB4OlGpuArHcE68+i1y1FroxKOYtZEl4kqUdDLAHXYhRJGBF+MqvAe/h9bKuL0S6vUbZXigV1Qo4wKYM1mFcFZGsDCgZd7AhLRUwZVz0DNWoCrDQow4fg8zLNBY52NUBaloKpzjvt9KZsKKmX9iAK688W6Hd8GDIeAjGNCEYPq45YA5Zf3vLYoazWIItfZ6QAi5ZOrYOHRBrNY5HEnl4Uxazu+GfnVkkvVqUdz5gwyQb+39VuzPq4IM46odcTf4ATz0mCCmBH/YXCbIKUFlPagTQnWZUE0J/py9TNBTgj+VLxPMlODP8MsEOyX4E/9AEOcIbkoI98NlF75/snXhPrnshafbHe6fjB9xsvgjynk3yZ7HKy7jRp3sYpaSbHy8RTNT0yfq4lN5eWy82Jd/Rv7+25nBEl3E6zszAXuGk5EfT9QR04PM7zSVh/sXnFQeIf14Lzq/ZqIjxJnReGYGiXJC0pPjqFNOLqKiOuNH/lcdiERUMU27rANhznAyB51ItBPTwAwn0U5MGzNHdqKdmGZmOIl2Ylp6OQYyvUxCGpvxkygkpr0ZP4lCYpqc8ZMqxEw45/0kOoipeMZPooOYumc4iQ5iqp/hJDqIpUHmJk50EEuJDCfRQSw9MpxEB7FUyXBSHYTSJsNJU4tQCmU4iQ5i6ZThpJdMKLUynFQHfm4ZHahEB7GUy3ASHcTSL5NgJTqIpeLl30KV6CCWlhk/4sx6bMZPml/uy9dTP+VRAlz+rOhhnlT75dtfAR/mZdNtlv8A2K6CBzURAAA=</t>
  </si>
  <si>
    <t>5E53CAD6D45F5ED5B7DC34E030AE9723</t>
  </si>
  <si>
    <t>JChemExcelZQ8AAB+LCAAAAAAAAACtV01v2zgQvfdXEDqvKQ6/RAW2iyI97AJNA2wW2L0Viq2kBmypkJ04+ff7SMaOTbsmUBR2otHwPc5w9EwNxx9fVkv23A7rRd9NCuKiYG036+eL7nFSbBfdvN+uRyQNFR+n4xmwwHfrSfF9s/lxVZbb7ZbPvrer5qXv+KxfFXH86mW9OMJsFe+Hx1IKQeV/N1/uAme06Nabppu1YK0XV+vg/NLPmk1I5ichylUzPC+6MsLL1fAcZ/smhf8K/rKeF+9LusbYJ1DZw2LZsod+WDUb9iwFx1f8wR7brh2aTTtn969wK16jBNMP45vP/exp1Xab6fjGT7GYNcu7zfA0g2PVL9vZE2aD8dfnSbGigjX367tNO7T9pACqLabjZtOvPg1D88q85XENsUayRrFGs8awxrKmYo1jTc0aEvjDOAFAQBAgBAwBREARYAScBE76eYCTwEngJHASOAmcBE4Cp4BTwCkfEDgFnAJOAaeAU8Ap4DRwGjgNnPaZaQhg2fqV//P6o0X92DX7ir9bdh0+twf3u+vtfmT3/+sbOv3c7cbwyOWkGBlOzlk2slwppIurIKQ/0txop9hIcS2QKu6ldBg3XBpn/L12/go+aeAlrx1KgquTKOGIMF6Z96vgZLBc4lTVjkluCMV4uyjudCWZT0XUzMKpDavgdJLVcKLsJOA1lhHBXUtGCn7kSciTLPyGOyMUowp+lHQX7z2ucpZ8Orb27opXdVWxkUP6Fe5rbpz06QpeyUoEQwvrPKLW0jMlpxpi8Ia1YWmoiXgzrMPzHSErrYInGgV79TX2SWEyuC3CCYqMUFYYJH0CWAAZp+P0MsRB6aqKQiqk/fSOV8ramJtVEVLXRgZSZYOhuRLBOB3ae0A3Pxn67Z5dLJSRjoPvDTxwZ33JHRe11MEw1osPhTOqcgEjFOlQJmOMjWDC72hENcoUwHtjP4S6Cy9Sz7LOYE8o95vCdHzfd/MDky3mk+Le7ySA/N0+rPHo/G4BTz/M2wGbcxGRcZ+Z/jsuD+7izeFU8mQqdTTVCUEdE/xmcJmgjwl+U9sT5DmCOSbYNMLBev7MrM6eTFVdTrY6JrgswZ0Q6l99FPXJVCQuB/fjh5T4eshw6KQmWUoikvgGynASncQ31uUHT4lUwtstF8ec4Zhf1Qslgonv1kwGiWbiuzizUneG4zJxEn3Ed/1ljkwFEnqDDCfdXUIvkeGk20joPTKcRCGxV8lwEoXE3ibDSRQSe6EMJ9FB7J0ynEQHsdfKcBIdxN4sw0l14NeT0YFKdBB7vwwn1YHnZHSgUh14TkYHKtWBb0UzlEQGsXXNcBIZxFb38s9UJTKIrXEmTiKD2Epn4iQyiK13Jk59pgbuchwtzuSWkY5OZBCPAxlOIoN4fMhwEhnE40ZmPWlvEY4nmTipDuojzvk4iQ52R6DTOOVBv1buToAwT06H5fvR8cO4xJF5+j80W5bCZQ8AAA==</t>
  </si>
  <si>
    <t>9BC1DD0716F4B151BE23336536609D12</t>
  </si>
  <si>
    <t>JChemExcelHg8AAB+LCAAAAAAAAACtV9tuIjkQfZ+vsPp5cbt8azsCRqPMw640F2mz0u7bqgOdDFLoHjUkJH+/x/aEgGGwNFoBsrt8jstVPtjV0/fP6wf21I2b1dDPKuKiYl2/GJar/n5W7Vb9cthtJiQNVe/n0wWwwPebWfVtu/1+Vde73Y4vvnXr9nno+WJYV2n86nmzOsLsFB/G+1oKQfU/nz/dRM5k1W+2bb/owNqsrjbR+GlYtNu4mJ+4qNft+LTq6wSv1+NTmu1fKcJX8OfNsnoL6RpjH0Bld6uHjt0N47rdsicpOL7iN3bf9d3Ybrslu32BWXGPFMzfTT9/HBaP667fzqefwxSrRftwsx0fFzCsh4du8YjZ0Pnj46xaU8Xa283Nthu7YVYB1VXzabsd1h/GsX1hoRdwLbFWslaxVrPWsNaytmGtY61nLQn8ME4AEBAECAFDABFQBBgBJ4GTYR7gJHASOAmcBE4CJ4GTwCngFHAqOAROAaeAU8Ap4BRwCjgNnAZOA6cVNv+hC1H/9fK9Q+7YNfuC31d2HT9fD54P7YefL2ds4XPzOobNlrNq0nBrrWMTxx0haLTaIwmwC2k1mxjuHAKeWN4IK4O9UbYJz96GtuHGI0jgtBUqtNJ7tNhBa5q3VnKrkLQJYdwphk1XRr82xJX1xCR8IHkaRrg2XDWCWHCMLDkYG808jNgfErBqx0jC7AwjBTv2Yu/mzZ3wodWcmvgMwTXGxY7xNlgwhRUWHQUtGooW5zRiJuJahqBII0seUZDhpE0AW25d7DScLBQShjxFS+pU7CXkF+NaEEUG4rFxMmexz6Gj4CgyNDn3w3NcJiHNjY3L1AICwb5436QAGqnTKqUxad1CmjSxsbFzOrS3gE4/Gfq/LK8uPHJ+7HPfsdxpG5LmuDLSxY6Tron5bIJAAkb6oDxkx1HcKYe9i6F7ZCfma9/ZDzVBSiKxpMcZMq33J8B8ejv0y4MuWy1n1W04NgD5s7vbYMfC0QDLMC67ESdxlZDpUJn/Pa0PntLD4VTyZCp1NNUJQR0Twpl0maCPCeEE2xPkOYI5Jtjcw0E8vxeisydTNZcX2xwTXJHgTgj+V7fCn0xF4rLzMH5ISXdBgUMnOSlSMpGk66bAyXSSrqfLG0+ZVOJVVvJjznDMr+qFMsGki7Swgkwz6eItROrOcFzBT6aPdLFf5shcILEQKHDy0yUWDgVOfozEQqPAyRSSCpMCJ1NIKmQKnEwhqfApcDIdpEKpwMl0kAqrAifXQVhbQQcy00Eq3AqHtjjlqIIOVK6DwCnoQJ25TgoyUPmFEuvOAieTQapTL//lVCaDVNcW/GQySHVwwU8mg1Q3F/y4MzkoHCHKn1lbQTo6k0Gq5QucTAap9i9wMhmkd4XL8ehMB+ndouAn14E74pz3k+ng9f3l1E99UHvVr69u6J681tVv73zvpjXedef/AXX7FxIeDwAA</t>
  </si>
  <si>
    <t>005F916FC8B8614FB831E973BC985C9C</t>
  </si>
  <si>
    <t>JChemExcelig4AAB+LCAAAAAAAAAClV11v2zYUfe+vIPQ8U/ymGNguivRhA5oVaAZsb4MiK6mASCokJ07+/Q5FJ7EYVxw22Aapy3N4yXuPyOv1x6f2njzWw9j03SbjlGWk7qp+13R3m+zQdLv+MK640Dz7uF1XwALfjZvs+37/4yLPD4cDrb7XbfnUd7Tq2yyMXzyNzQxzkLQf7nLBGM//uvpyPXFWTTfuy66qwRqbi3Eyfumrcj8t5icu8rYcHpsuD/C8HR7DbH8L5r+MPo277G1Llxj7BCq5be5rctsPbbknj4JRfNkv5K7u6qHc1zty8wyzpA4h2H5YX33uq4e27vbb9ZWfoqnK++v98FDB0Pb3dfWA2dD57fMma3lGypvxel8Pdb/JgKqz7brc9+2nYSifie95XMlJKUgpSalIqUlpSGlJWZDSkZIz/DDOAeBAcEA4MBwgDhQHjAMngBN+HuAEcAI4AZwATgAngBPASeAkcNI7BE4CJ4GTwEngJHASOAWcAk4JJP6+9jv+4/lHjbiRS/I7ftfk8uTjLV+P/a8nz6f2GP/6QZrFJltxRSXHXldcU8GNRMdQq6eOpUJia37IFZNFUauYRkdSYXWBjqBOa4MOp8ohbivOqFQGloIWBYKEVhsEbGUpcxaOMJlGcFZwY43z9oJZNY3L0BqDgACnJZ/w0jK0CuNGvbWCWubn4VQah3EoSGr12nIqXCGJoEYiTZCS0ZZgj85JYmBETiyMxhJHJWMgMFgRfezEGWsJ9igZP3H05pAb3yoq1PQMojEhGFxylZFnRBY+GMKA3WlI4tjAFUcMwBACgjk+OmodlsP9kp3yrbVaepRVqpjsgmFBWICwzC9MMMjKu7OY1GeFYVdIU6EhJ+SNF4gkR+SdEgQJLYwVflxK5Ap4bXwrKRO+je0vz+DZc/b/+/wyb0EVP30+tg6yKzQpqDXC4N3NX1/e7fqm73YnXdLsNtmNf+MB+VbfjuL4YmekH3b1gEPUT+ChpwQxJ/i3cpkg5wR/aLwSxDmCmhP8EbPsQc8J/kBaJph3ezDLS7Jzgj/vlj0Uc4I/HZcJbk7wZ+nykjibM6ajd9kHj5M9HdUJTpTvcLQnOFHKw1WQ4ERZD1dHIgRR4qdrZu7Hg8N1tv01THB8OjObOTNbQkg8EsZ0waU4xRlO8bNV/5latTszm0u8wpF0wnWc4MTa0f+CE58V05Wf4ETaCSXCsg5EpJ2pnEj50Wc46r9qR8QnylTMJFYQaScUP4mdFmc4iaNIRAoJxVXizI4UEoqxBCdSSCjeEpxIIaHYS3DiC2UqDhOcSCGhmExwIoWE4jPBiXQQitUEJ9JBKG4TnFgHfm0JHchIB6F4XuYodoaT0IHi7zkqoQMV3zJTMZ8oEyIdvBT/i34iHdgZ5cRNflIs5S9/k9B99xcqf/t/9WGd43/l9h/wvXQ/ig4AAA==</t>
  </si>
  <si>
    <t>DFDE8F368DDA46E5EDB837DDF038F565</t>
  </si>
  <si>
    <t>JChemExceloA8AAB+LCAAAAAAAAAClV11v2zYUfe+vIPQ8U/wSSQW2iyLFsAFNCzQDtrdBsZXUQCwVsvP173cuaTc2o4rD1iQlRZ5zL8l7eEnO3z9v79ljO+w2fbcoJBcFa7tVv950d4viadOt+6fdTKpKFu+X8xWwwHe7RfFtv/9+UZZPT0989a3dNs99x1f9toj9F8+7zRnmSfN+uCuVELL86+rTdeDMNt1u33SrFqzd5mIXGj/1q2YfBvMTF+W2GR43XRnh5XZ4jNb+VoJ+BX/erYvXKV2i7wOo7HZz37Lbftg2e/aoBMev+IXdtV07NPt2zW5e0Kx5jSVYvptffexXD9u22y/nV2Ris2rur/fDwwoN2/6+XT3AGiq/f1wUW1mw5mZ3vW+Htl8UQLXFct7s++2HYWheGNUI10jWKNZo1hjWVKyxrHGs8aypWSMF/tAvAZBASEAkMBIgCZQETAKngFNkBzgFnAJOAaeAU8Ap4BRwGjgNnCaHwGngNHAaOA2cBk4DZ4AzwBngDI0MOFNBBPctzf6Pl+8t1pB9Zpfh58vJ/68/n0/avpx8H8tfE/z1oe8SgVeLYlZxrY1jM8OhD8FmilvrDJtJtGOwCBT+scPXofOAPVAtGr05Fh59WKQafZU/FofGqT4pwK8Nk4oLZzWTmkthPZOGW+01tWtN34J7LQzY1lsBtlKImaRxWliR3DjhqXQ1hkhWja3ImqoqS6UwMlivnbdk3dXGwoy3CLXjTjoN275GkB08QROHAVruKkuNSoepOBemoowPbpxUtmAvtKTUiDWbeRoLyv/7bXmtYynt6XeKp1H4UJG8qkIF060PFW/TisKComK4dl6GipKOKhVmg9Wgiq4lYSw3SonQguUijOO18qQTjEJAvTNZc6w4wNjctcF+oor2WPyZkujCjiKMUAhi6NLKBXpdeR/pvtahSwqtgwsvsScgTatoyBrDMkRGLIV6LY/thstaOGz/8sf+X85v+m59UmWb9aK4oaQByNf2dqcOuaFg/bBuB+RhMkDQU4I6J9DGnibocwLt7mmCOSdQlpomVOcEymnTBHtOoAw4TXDnBMqX0wR/TqDsOk2ozwkhF08zqP8sdCF3ZzhpuEOu/8FRo5wk4vFsyPhJgh7PkoyfJO7x7Mn4qUbWoMr4SaIfz7eMn0QA8TzMcBINxPMzw0lkEM/b6fmoRAd0Nid+CBzvBcvfooHD14g1+daayqhKpTlB/QuOHuHon436z9yozYi1TJpRiXbiHSbDsSOrk+Mk2on3pAwn0U68V2V0kGgn3MEyfnSqnXBv+69R0Kl2wg0wM4JEO/HGOD1TnR4pxMkcWzpRSLyRZjjVCCejKp0oJN54Mxw34ifHSRVCN+lctBOFxFt45jAWI5xMFjNyhJM5/8zIKWMy2jGJDuIrIsNJbxfh1ZHhJDqIr5RpjZpEB/FVk/HjRuaTOTVNooPjy+mtn/Lk/lceH4+ovnlYlq+vznfzEq/t5T8WH3p7oA8AAA==</t>
  </si>
  <si>
    <t>EA46AB97C290BD54AD84BBBE8D8B108D</t>
  </si>
  <si>
    <t>JChemExcelbA8AAB+LCAAAAAAAAACdV11v3CgUfe+vQH7ewXwaE81MVaVa7UrNVmpW2r5VjsdJLcV25Zlkkn+/B+NJxsQ1VfMhDJwDF+7hclm/f2ruyWPV7+uu3SScsoRUbdnt6vZukxzrdtcd9ysuNE/eb9clsMC3+03y/XD4cZGmx+ORlt+rpnjqWlp2TeL7L5729QRzlLTr71LBGE+/Xn26Hjirut0firaswNrXF/uh8VNXFofBmJ9MkTZF/1i3qYenTf/oR/smmPtj9Gm/S16XdIm+D6CS2/q+Irdd3xQH8igYxR/7g9xVbdUXh2pHbp7RLKnFFmzfra8+duVDU7WH7frKDVGXxf31oX8o0dB091X5gNHw8ffHTdLwhBQ3++tD1VfdJgGqSrbr4tA1H/q+eCbuy+EKTgpBCkkKRQpNiowUhhQ5KSwpOMM/+jkAHAgOCAeGA8SB4oBx4ARwwo0DnABOACeAE8AJ4ARwAjgJnAROugmBk8BJ4CRwEjgJnAROAaeAU8ApZxlwSkME95Vb/b/PPyrsIbkk/+D/mlye/bqWz+P357P6qfxzgn7FnvHheLFJFGUK8wuqjc1QcAYLGdXZULDc5IRTKVEbCzTi51TM9q3G6kspaJYZ5cpc5JKsFNpV5kqbYfNXGtP6OjMwxvVbbMhKUqHZ0J/r3JJVRrmx3NWZVMb1a8OGutRq6M8tNhbtVpihnSumycrALjhhlaOOBaHdGjgKdSbhjNE8zM5gjfbGZWiErYAw+N2iUWOdDK1WEi7ciFi+RHuWEa5oZpgcR0rIM3YWqzXS+lVwPawqM9a8lqd2QSV3q2TUmPOd1QrF2CmxAyhA5daeamPf2IjN0VBtRpWBcA2F6zQWw2Xu6NZK516VG1hPlc7cshmH1OFspofptdDKlUxZ7cxiEsqHE63BEM6JkMOw6Y4tAcOhcC7DWVCU55kbObfYyantv1vzG4HTnL4c5+36pmt3Z5+k3m2SGxcDAPlS3e7FeNQT0vW7qkdYdQM46DlBTAnunC4T5JTgDusLQcwR1JTggs7yDHpKcCFqmZC9WUO2bJKZElwEXJ4hnxJcvFwm2CnBRddlkzibMoZgvDwHD509BO8IJ/C3D/YRTuByfzlEOIHX/WUS2YLA8cPFM53Hgf0Ft/3PDzDWZkbLZkaLCIkHwhiuvBgnn+HkP7P6r5jVdmY0GznCgXT8BR3hhNrRv8AJY8WQBEQ4gXZ80rCsAxFoZ0gwYvPoGY76Xe2IMKIM6U3EgkA7Ph2KrDSf4URCkQgU4tOtSMxmM5yIqmSgEJ/ORTihQswvcEKFuDQx4m0ZKMSnmBGOnuHE7rpshqMinDCGuBRYL+tABjrwKXJknkAHPqVe5qhABz4Fj3ACHfiUPcIJdOBT/Agn0IF/EkQ4YW4xPCEinEAH/skR4QQ68E+UCMe89amKxBD1Ns9Qs9JJz5K/9PQQxOebR2L6+oJ8t07xct7+DxkWl+BsDwAA</t>
  </si>
  <si>
    <t>0E86C91286306FE95993B5EB856ABBD5</t>
  </si>
  <si>
    <t>JChemExcel8A8AAB+LCAAAAAAAAACdV11v2zYUfe+vIPQ8UfwWGdguihTDBjQLsAzY3gbFVlIBkVTITpz8+x2KdmyxqjkUtsGvc8jLy+PLy8XH1/aJvNTDtum7ZcYpy0jdrftN0z0us33Tbfr9NudC8+zjarEGFvhuu8y+7nbfropiv9/T9de6rV77jq77NgvjV6/bZoLZS9oPj4VgjBf/3Hy5Gzl50213Vbeuwdo2V9ux80u/rnajMT9Yomir4aXpigAv2uElzPavYP7L6Ot2k522dI2xT6CSh+apJg/90FY78iIYxZf9Qh7rrh6qXb0h92/oltTBBasPi5vP/fq5rbvdanHjp2jW1dPdbnheo6Ptn+r1M2ZD5ffPy6zlGanut3e7eqj7ZQZUna0W1a5vPw1D9UZ8zeMqTipBKkkqRSpNKkOqklSWVI5UnOGHcQ4AB4IDwoHhAHGgOGAcOAGc8PMAJ4ATwAngBHACOAGcAE4CJ4GTfkHgJHASOAmcBE4CJ4FTwCngFHDKWwacAk4Bp4BTFoJ4qr0n/nr7VsOf5Jr8gd8duT77+J7bQ/32rH3eP0WfPreH36/+AymIZZZzTktWMuIrzDIzVqweK4xawTjJHVUcW0OpS5ieW6qEsyQ31BktSK49rvRtrpgjuaIOAySXVEu4MhdU2lL5EkthYkadgPtQKmUcwcIOHuRgWYlCG8cIo1Kg81DkwHDYxKnRxhIBKNNEYRAuPRQaY6UlMMrhPC06YZtDp7UEW3EOp8dhijCCcIl+h6W9qTgpbtBfiuP8h0JS7lAwyjmKvKSGaeO3X2rGCHfUKnAEp9xi20JQzXGa7+1TfylQAm/gnoy8we9+B1CGoophW5qWEo411JbW7wCWK4yB5o2AO3yLGyO9SVKPBgqnYBk2wbwDS+XQYgqqgq+U4b6pBfP+dFa5YyGpkMwex3AC0veC4oQaT8q48zLuV6DP9f9s+zgfHFCetw8lPKhxOgKOVF6iOBY4HlZby05tRo1BIRBoTq1QIDoU7+Fhtbjvu81ZlTSbZXbvYwogf9YPW3EIHRnph009IEz7CTz0nCCmBP+/v0yQU4L/878TxBxBTQk+iF1eQU8JPuRdJpjv9mAum1ROCT6iXl7BTgk+/l4muCnBR+vLJnE2ZYzB/fIaPD7s8TJIcKLzDpdHghMdebhsEpzo1MPllHBBdPDjRTZdx4PDhbn6LUxwaM3MZmZmSwiJR8IYr9AUx85w7I+s/jtltZuZzSX+wpF0woWf4MTa0f+DE8eKMalIcCLthCTksg5EpJ0xYUmto2c46mdPQcQRZUyXEhZE2gnpVWKndoaTCEUiUkhI3xIxO1JISPcSnEghIT1McCKFhHQywYkvlDH9THAihYR0NcGJFBLS2wQn0kFIhxOcWAd+nUQMkZEOQrqd4LgZTkIHis1wEjpQM7eMYpd1rSIdhOdCYp1IB+WEMr9MnFqMr5HEMpEMwuslsY6Z4SRkoCIZhNdRgmNnOAkZKDfDmZVBcZYwFsfHKKrfPVSL0yv2w6LA6331H7QoKYXwDwAA</t>
  </si>
  <si>
    <t>661EDF4BD7B7CE741916D9C71A6CE93E</t>
  </si>
  <si>
    <t>JChemExcelbA8AAB+LCAAAAAAAAACdV11v3CgUfe+vQH7ewXwaE81MVaVa7UrNVmpW2r5VjsdJLcV25Zlkkn+/B+NJxsQ1VfMhDJwDF+7hclm/f2ruyWPV7+uu3SScsoRUbdnt6vZukxzrdtcd9ysuNE/eb9clsMC3+03y/XD4cZGmx+ORlt+rpnjqWlp2TeL7L5729QRzlLTr71LBGE+/Xn26Hjirut0firaswNrXF/uh8VNXFofBmJ9MkTZF/1i3qYenTf/oR/smmPtj9Gm/S16XdIm+D6CS2/q+Irdd3xQH8igYxR/7g9xVbdUXh2pHbp7RLKnFFmzfra8+duVDU7WH7frKDVGXxf31oX8o0dB091X5gNHw8ffHTdLwhBQ3++tD1VfdJgGqSrbr4tA1H/q+eCbuy+EKTgpBCkkKRQpNiowUhhQ5KSwpOMM/+jkAHAgOCAeGA8SB4oBx4ARwwo0DnABOACeAE8AJ4ARwAjgJnAROugmBk8BJ4CRwEjgJnAROAaeAU8ApZxlwSkME95Vb/b/PPyrsIbkk/+D/mlye/bqWz+P357P6qfxzgp5iRz4cLzaJokxhfkG1sRkKzmAhozobCpabnHAqJWpjgUb8nIrZvtVYfSkFzTKjXJmLXJKVQrvKXGkzbP5KY1pfZwbGuH6LDVlJKjQb+nOdW7LKKDeWuzqTyrh+bdhQl1oN/bnFxqLdCjO0c8U0WRnYBSesctSxILRbA0ehziScMZqH2Rms0d64DI2wFRAGv1s0aqyTodVKwoUbEcuXaM8ywhXNDJPjSAl5xs5itUZavwquh1VlxprX8tQuqORulYwac76zWqEYOyV2AAWo3NpTbewbG7E5GqrNqDIQrqFwncZiuMwd3Vrp3KtyA+up0plbNuOQOpzN9DC9Flq5kimrnVlMQvlwojUYwjkRchg23bElYDgUzmU4C4ryPHMj5xY7ObX9d2t+I3Ca05fjvF3fdO3u7JPUu01y42IAIF+q270Yj3pCun5X9QirbgAHPSeIKcGd02WCnBLcYX0hiDmCmhJc0FmeQU8JLkQtE7I3a8iWTTJTgouAyzPkU4KLl8sEOyW46LpsEmdTxhCMl+fgobOH4B3hBP72wT7CCVzuL4cIJ/C6v0wiWxA4frh4pvM4sL/gtv/5AcbazGjZzGgRIfFAGMOVF+PkM5z8Z1b/FbPazoxmI0c4kI6/oCOcUDv6FzhhrBiSgAgn0I5PGpZ1IALtDAlGbB49w1G/qx0RRpQhvYlYEGjHp0ORleYznEgoEoFCfLoVidlshhNRlQwU4tO5CCdUiPkFTqgQlyZGvC0DhfgUM8LRM5zYXZfNcFSEE8YQlwLrZR3IQAc+RY7ME+jAp9TLHBXowKfgEU6gA5+yRziBDnyKH+EEOvBPgggnzC2GJ0SEE+jAPzkinEAH/okS4Zi3PlWRGKLe5hlqVjrpWfKXnh6C+HzzSExfX5Dv1ileztv/AX+O9vhsDwAA</t>
  </si>
  <si>
    <t>65BCD3302DFBF97ED70A16A96730D4AB</t>
  </si>
  <si>
    <t>JChemExcelzhAAAB+LCAAAAAAAAACtV9tu4zYQfd+vIPRcUbxfAtuLRfahBTZbYFOgfSsUW8kasKWF7Nz+vodkLhbtNYuisBNRw3M45PB4OJx9fNpuyEM37tZDP684ZRXp+uWwWvd38+px3a+Gx13NhebVx8VsCSzw/W5efd/vf1w0zePjI11+77bt09DT5bCtUv/F0249wTxKOox3jWCMN39dfbmOnHrd7/Ztv+zA2q0vdtH4ZVi2+ziZn7hotu34sO6bBG+240Ma7W/BwpfRp92qel/SJfo+gUpu15uO3A7jtt2TB8EovuwXctf13djuuxW5eYZZUo8QLD7Mrj4Py/tt1+8Xs6swxHrZbq734/0Shu2w6Zb3GA2N3z7Pqy2vSHuzu953YzfMK6C6ajFr98P20zi2zyS0Aq7lpBWklaRVpNWkNaS1pHWk9aTlDH/o5wBwIDggHBgOEAeKA8aBE8CJMA5wAjgBnABOACeAE8AJ4CRwEjgZHAIngZPASeAkcBI4CZwCTgGngFNhZsAp4BRwCjjlIIhNFyLxx/OPDvEk6fOVXGaf3+Pf17f25cH7FDX9HxDXryNCCmJe1Z4a4RTBUzInSM0ZVRprrC11CmuoDTXec1Jryj3WXCuqRHgK6rnR4akUA05SZRFX9HtrZcArjZiA7wyD3YGPWGBcLRAj2Jl2NtiNsS465lalGXgVGxjaahvm5rmMUM1MHILbMLSmTnp9/J7b836FcbR7f0r0i+AQ/Q79DHblCaNOOEcE5QYbj/V5I4iC0TtiYMQqLIyWEwcic4eOmdNxjYalCTHz4tjLGCsuPLT8HHZAcCoMVFlzT62GHGruqBUxAp4K60KwGbbHJ4t3HmCwpIAOQ8MoCLHGT4ozC69CUaSRZPGSBwwiaTDPAHYqzBQW+EQXt9TCWWwIHzaUG2pVoMPCDH4CNdeYTwgMGtrY0MBKMFC0CM5UtEAH6tAChTCmY4PL2EBgfWh4BDE8HRWOxXhpfvj+2n9E+D8MGgJlL5uiZdgMw5h7f77asVbFBfJL85ZgFrOboV8dNMl6Na9uQlYC5Ft3uxMvyaciw7jqRiT6MECAHhLElBAyx3mCnBJU0YM6IujzBD0lhKR5nmCmhJBizxPslBAS8nmCmxJC+n4jiFMEPyXEZH/eReifbF08HM574fl2x8Ok4EccLf6ActpNtufpvCq4UUe7WKRkG5+OxMLUzJG6+FReAZtO6cWfif/ydmKwTBfpLC5MwJ3gFOTHM3Wks77wO83l4f8FJ5dHrCV+Fp1fC9ER4sRovDCDTDmxgilx1DGnFFGhT/iR/1UHIhNVqrnO60DYE5xCohOZdlJNV+Bk2kk1YCFlZ9pJNWOBk2kn1ZjnYyDzwyTWpAU/mUJSDVvwkykk1bwFP7lC7IRz2k+mg1RXF/xkOkh1eIGT6SDV7QVOpoNU5xdO4kwH6V5Q4GQ6SPeIAifTQbp3FDi5DuI9pcDJS4t4rylwMh2ke1CBk+sg+CnoQGU6SPesAifTQbqXFTiZDtI97ryudaaDdO8rFGX8xHpswU+mg9e75bGf5qCYbV6v2mgeXcOb9zv6h1mz3G4W/wAvmq4MzhAAAA==</t>
  </si>
  <si>
    <t>7A947F28E9631B022B7C04D3EB2EA357</t>
  </si>
  <si>
    <t>JChemExcelcREAAB+LCAAAAAAAAACdWFtv2zYYfe+vIPQ807xfAttFkWLYgHYFlgHb26DYSmrAlgrZuf37nU9MGotRzWK5gBR1Dvnx8Pgj6cX7x/2O3Tf9Ydu1y0pyUbGmXXebbXu7rB627aZ7OMyksrJ6v1qsgQW+PSyrr8fjt4v5/OHhga+/Nvv6sWv5uttX6f3F42E7wjxo3vW3cyWEnP/z+dPVwJlt28OxbtcNWIftxWFo/NSt6+MQzA+GmO/r/n7bzhN8vu/vU2//KkF/gj8eNtXrlC7x7gOo7Ga7a9hN1+/rI7tXguNP/MJum7bp62OzYddPaNY8QoLVu8Xnj936bt+0x9XiM3WxXde7q2N/t0bDvts16zv0hsrvH5fVXlasvj5cHZu+6ZYVUE21WtTHbv+h7+snRjXC1ZLVitWa1YbVltWO1Z7VgdWR1VLgH+8lABIICYgERgIkgZKASeAUcIr6AU4Bp4BTwCngFHAKOAWcBk4Dp2lA4DRwGjgNnAZOA6eBM8AZ4AxwhiIDzgBngDPAGeAMcBY4C5xVMMiuIWX+evrWQF92yf7A/xW7PPmlli/P9S8nzy/lryP0GJtQqZ6w+IVF1LKaKS7ww2aCWxkdwxIKL5nk1jiFInpBjS5iaiiMGBrTuxChFXgaMglufIho9MEMhYbugmsP2TUX2itmuHGYtOXGAuJ4jJIanQZPc2kgELp2hgay0gemuNJYEXyErKJ3GmZHo3cIUIAgNJvhpY4URZT0iBBV9OjOebRaLpVz1LlFiAYGdZIw3mMBMXOpsaAzzY2OUMBwH0NgM8elwCLNPOLFws0C8AKlhMM9XEUVJz1aIpfSxaFH0k5S3JiThDSGVMDAPtjX59d2PagEfYSJFXvCQgRMCH0FbkkyvBIyOBZJkIBWExCKx+wQueMiwF2WKxcUZudVlCQyzU4i6EEeZ+WwqiEESTI5KYfSC1BRSuUHDbTwYtAiRktaOAmjo1RGGNJEadIVgwgYfWa5pyihkdcukDbK4oNAGgUhSRFlSNuXdpLEe3FScRCRenI8COrZI3zhaaSgnMU0glI0KREjFVFaTQsYYQSDKQaykwrW4EkKSQRvB1cpax0KJxQ9acxjmLYVzzJQ+fwMddxgJSVen1KBNDP/nmdWi+uu3ZxU2XazrK4pOQHyZ3NzUM85qGJdv2l65HvqgKCnBDUmUAI5T9BjAmWR7wQ1RTBjAmXD8yPYMYFy53mCezMHdz4kPyZQaj4/QhgTKJGfJ8QxgdL++ZCkGDOGXeL8GDJf7GFXKXCy9U67UIGTLXnatQqcbNXTLleQIFv4YUccj0PgtPOufksdPD9N9OYmeisYSWbGGPbiEidMcMKPov67FHWc6C0WPsKZddLJocDJvWN/gpPniuF0UuBk3kmnmfM+UJl3hpNPaRw7wTH/1zsqzyjDuasQQeaddE4rzDRMcAqpSGUOSefAQs4WE5yCq3TmkHTOLHByh/if4OQOofNrYbV15pB09i1w7ASntNe5CY4pcPIcQmdze94HOvNBOrsXxsl8kM765zkm80G6GxQ4mQ/SXaLAyXyQ7h4FTuaDdFcpcPKzxXC3KXAyH6S7UIGT+SDdnQocPxFbiTPhA1PIOybzgR9RJu1mMxuk61/hUJbZIF0XC+OoCU7BOja3wXAdLXByGxCnYB2b2yCm6+5bzvzkoD1/+TYA1TffFMxfv0Z4t5iv97vVf8uFFN5xEQAA</t>
  </si>
  <si>
    <t>9364CAF10C5BCB46A2166E1C1FAEB1CF</t>
  </si>
  <si>
    <t>JChemExcelfBAAAB+LCAAAAAAAAACdV9uOIjcQfd+vsPo5GLt8a4+A1Wr2IZF2N1ImUvIW9UDPLBJ0rxrm9vc5tmcG2rA4igDhts+psqtO2+XZx+fthj22w27dd/NKclGxtlv2q3V3P6+e1t2qf9pNJBlZfVzMlsAC3+3m1ff9/sfVdPr09MSX39tt89x3fNlvqzR+9bxbjzBPivfD/ZSEkNO/v365iZzJutvtm27ZgrVbX+1i55d+2ezjZH7iYrpthsd1N03w6XZ4TNb+IRG+gj/vVtVhSdcY+wQqu1tvWnbXD9tmzx5JcHzFL+y+7dqh2bcrdvuCbsU9QrD4MPv6uV8+bNtuv5h9DSbWy2Zzsx8elujY9pt2+QBraPz2eV5tZcWa293Nvh3afl4B1VaLWbPvt5+GoXlhoRVwjWQNsUaxRrPGsMayxrGmZo1njRT4YVwCIIGQgEhgJEASKAmYBI6Ao2AHOAKOgCPgCDgCjoAj4BRwCjgVHAKngFPAKeAUcAo4BZwGTgOngdNhZsBp4DRw2kEMmzZE4c+XHy1iydLnG7vOPr/H37f39vXR8xh1/AnjN2/2IAKaVxOpuDGYEUTHFRkfG0ZajYbgXjiKDSetYxPPla11+LfG47/mTgkV+8knRm2cRUNyVwcGGrJ+7ak1oh4cKqMiyTovghGyyUhtfUKSdD75J1vHHu88RT++dtGvNnh2nBSiPrHcUTBlOZEGU2O+yM5EcScQXTyTqG14xhsR5sltXYeFYXJh7cSlR3bf+4ljJurQL9AvBBNYJobDSmCF8AejGjERNTP4C1N4hcKUIEwZuq+9AkUbyCGEBxmHGyPw5r/EBMCckCoFz1GKpo4ZAcvFEeLeexNj57QKMTKcTEyW5RqzQcMhWWHNsubCh/hiqLZGRrDWMaGaCyN9smNFCrHRceUIhZYxtUIG58iKEzGkzjjkwHCrsAI8G+tUCL23MqaCDF4C8JwISXNc1CFFjivn65gSaWxMiRUmpMDE0CoOmA52laZkV1h3sOu5TGrEDOuomxgeefDkQ1Cifmql6wPjzQJBFCommQivIzKjyYUAca0CjkIy4sykU4QdZPq+hSxmt323Omqy9Wpe3YZ9B5A/2rsdvW4vFeuHVTtgKw8GAvSYQGNC2BsuE9SYoIse9AnBXCaYMSFsi5cJdkwIm+hlghsTwpZ7mVCPCWGDfifQOYIfE+J2ftlFGB+lLm7/l73IPN3xuCj4oZPFH1HOu8lynk6kght9ksUiJUt8OvQKU7Mn6pJjeQVsOocXfyX+69MZY5ku0mlbmEB9hlOQn8zUkU7zwnuay8P/B04uj1gt/Cw6vxaiQ3TGmizMIFNOrFFKHH3KKUWUzBk/6v/qgDJRparqsg7IneEUNjrKtJOqtgIn006q8gpbdqadVBUWOJl2UhV5OQYqP0xi1VnwkykkVakFP5lCUlVb8JMrxI045/1kOkiVc8FPpoNUaRc4mQ5SZV7gZDpIlXzhJM50kCr/AifTQbopFDiZDtLNosDJdRBvIgVOXlrEm0uBY071pksVTH7IxJtRgZPpIN2kCpxMB+nmdVmjOtNBuqkVCixxZj2Fc85kOni7DZ76mR4VptO3izGaJ5fm6eFG/WE2XW43i38BPgIAVXwQAAA=</t>
  </si>
  <si>
    <t>64E74197B8664CEFBEB4230663333542</t>
  </si>
  <si>
    <t>JChemExcelzw4AAB+LCAAAAAAAAAClV9tu2zgQfe9XEHpeUxxSvCiwXRTpwy7QtMBmgd23hWIrqYFYKmQnTv5+D8nEF8o1gS5kQ9TwHM5weESOph9f1o/suR02q76bFcRFwdpu0S9X3cOs2K26Zb/bTEhqKj7Opwtgge82s+L7dvvjqix3ux1ffG/XzUvf8UW/LmL/1ctmdYLZKd4PD6UUgsp/br7cBs5k1W22TbdowdqsrjbB+KVfNNsQzE9clOtmeF51ZYSX6+E5jvavFP4n+MtmWRymdI2+T6Cy+9Vjy+77Yd1s2bMUHD/xG3tou3Zotu2S3b3CrHiNFMw/TG8+94unddtt59MbP8Rq0TzeboenBQzr/rFdPGE0NP74PCvWVLDmbnO7bYe2nxVAtcV82mz79adhaF6Zb3lcQ6yRrFGsqVijWWNYY1njWFOzhgT+6CcACAgChIAhgAgoAoyAk8BJPw5wEjgJnAROAieBk8BJ4BRwCjjlHQKngFPAKeAUcAo4BVwFXAVcJbHwj62f8V+vP1rkjV2zr/h/Y9fh+nb0fGw/XF9HlnjdvvdhmeWsmGhOzhk2MVwphIi7IIQ8qbiunGITxSuB8PAspUO/5lI77Z8r5+/gUwW85LVDGnB3EmmbEPqtPtwFJ40pEidbOya5JiTg7aa4q6xkPhRRMwNjpZmF0UlWw4hUk4BVG0YEcy0ZKdgRJyFOMmY//sGPcoa8e1N7s+W2tpZNHMK1eK65dtKHJ7iVVoRGJYzziLqSnik51Vhw3zAmTAU5EG8N47CGE0RRqWCJjYK9+pyS5YTBYDZwJygyQhrRIOkDIMxWuyoOL4MfpMpaCqFQ5Yd33Co/Nx+bURFS11oGkjWhUXElQmPctbeArn/S9T8t7yMjaXTqat/AcjrjE+y4qGUVGtp4aSFNWlkXMEJRFZKitTYRTHgzJlQjKQG8b+y7kGXhJehZxmm85eX+NZ9P7/puedRkq+WsuPN7AyB/tvcbLJR//2Hph2U7YLstIjLuHPO/p+XRU3w4HkqOhlInQ40I6pTgN57LhOqU4LepPUGeI+hTgkk9HM3n98zszGgoezlYe0pwWYIbEepfXYp6NBSJy859/zElbvgZDo1ykqUkIolnSoaT6CSeQZcXnhKphPMq50ef4ehf1QslgomnZSaCRDPxdM3M1J3huIyfRB/x9L7MkalAwmmf4aS7S6gOMpx0GwnVRIaTKCRWHxlOopBYrWQ4iUJidZPhJDqI1VCGk+rA+8nsHjLRQay2Mpz6DCejAyXGHJXRgRqfMiojA5XIIBaLGU56oITi8vLroxIZxGI04yeRQSxeM34SGcRiN+PHnsmByfhxZ2LLSEclMogFeOYoTmQQC/YMJ5FBLPAvz6dKdBA/CDJ+Uh3YE855P2lt8fbRMfZTHtVR5fu3Fpqj77Dy8JH2YVri43T+HydiMyDPDgAA</t>
  </si>
  <si>
    <t>9D07BEDE167003965C78F83F0979D766</t>
  </si>
  <si>
    <t>JChemExcelVQ8AAB+LCAAAAAAAAACdV9tu2zgQfe9XEHpeU7yJIgPbRZFisQs0LdAssH0rFFtJDcRSITtx8vd7hrQTm3HFRXMBKfKcGZIznBlO3z+t79ljO2xWfTcrJBcFa7tFv1x1d7Nit+qW/W4zkaqSxfv5dAEs8N1mVvzYbn9elOVut+OLH+26eeo7vujXRZy/eNqsTjA7zfvhrlRCyPLb1afrwJmsus226RYtWJvVxSYMfuoXzTYs5hcqynUzPK66MsLL9fAYpX1Xgv4Ef9osi9ctXWLuA6jsdnXfstt+WDdb9qgEx5/4g921XTs023bJbp4xrLnHEczfTa8+9ouHddtt59MrErFaNPfX2+FhgYF1f98uHiANnb8/zoq1LFhzs7netkPbzwqg2mI+bbb9+sMwNM+MeoRrJGsUazRrDGsq1ljW1KxxrPGskQL/mJcASCAkIBIYCZAESgImgVPAKZIDnAJOAaeAU8Ap4BRwCjgNnAZOk0LgNHAaOA2cBk4Dp4EzwBngDHCGVmbgAPct7fyf558tzo99Zpcvv1+O+vT7+Wjsy9H3of0zwV/v5y5hcjUrJobDIwSbKG5tbdhEcq2xPJgGP2z/tZ/cYysMmppZDDpzaBzmcCwec5U7NPvBsTkpwPeGScVFbTWTmkthHZOGW+00jWtN34I7LQzY1lkBtlKwkqR1WkiR3NTCUVt7LJGkGluRNFVVllphZJDua2dJeu2NhRhnYdya17LWkO08zFpDE7xgv0DL68rSoNJhK3UdtqKMC2pqqWzBnukoHa0BR0mT1P7ut+Vex1ba4+8UT9pd6EheVaGDbfp9x9m0o3CQ6BiuaydDR8maOhV2gVOgjvaSMJYbpUQYwTERpuZeOfIPrELATyfSc5w0wLjG3uDmUEc7HPpESUzh7hBGKBgvTGlVB7qvnIt053WYkkLroMJJAxWwvKIlayzLEBk2FOq1PYwbLr2ocdHLl5s+n9703fKoy1bLWXFD4QGQr+3tRu2jQMH6YdkOiLgkgKDHBHVKoCs8TtCnBLrH4wRzSqB4NE6oTgkUvcYJ9pRAsW6cUJ8SKDKOE9wpgeLoOMGfEkLUHWfQ/InpQpR+4aiznNTcIapn9CQWj1kgoycxeswaGT3m7RGYjJrE8jExZdQkxo+JLMNJ7B8TX4aTuEBMlJn9JF5ASTXRQ+CYzOd/RQH7rzM3NXWQkKIztztxkJDOc5w0JIQS4Fer/je3an1GWibEqMR1YvGR4aS+4/8HJ/GdWOBkOInvxIJo3A9U4juheMrp8Wc47netoBPfiaVbJtCnvhNKvfGd6tR3iCMzetKMEkrJDMec4eQSV+IhsVTNcOwZPTlO6iFUAmesrRMPieVzhuPPcDJRzIgznEzuM2eSjM74jkn8IJb/GU7iB/G5kOGkxUV4Xoz7qEn8ID5HMnpSP/AnnPN6Ej84PHne6imPSrny8OJD981rsHx9Kr6blngiz/8DQupCF1UPAAA=</t>
  </si>
  <si>
    <t>1FA6B6A637C168D657D88CC4422B854A</t>
  </si>
  <si>
    <t>JChemExcelIw8AAB+LCAAAAAAAAACdV11v2zYUfe+vIPQ8U/ymFNguihTDBjQr0AxY3wrFVlIDllRISpz8+x2KSmIxqtgtH6BInnPJe3lIXq7fP1ZH8lC23aGpNwmnLCFlvWv2h/puk5wO9b45dSsuNE/eb9c7YIGvu03yve9/XKTp6XSiu+9lVTw2Nd01VeL7Lx67wwRzkrRp71LBGE+/Xn26HjirQ931Rb0rweoOF93Q+KnZFf0wmZ8MkVZF+3CoUw9Pq/bBW/smmPtj9LHbJ68uXaLvA6jk9nAsyW3TVkVPHgSj+GO/kbuyLtuiL/fk5gnNkuYIwfbd+upjs7uvyrrfrq+cicOuOF737f0ODVVzLHf3sIaPPz9ukoonpLjprvuyLZtNAlSZbNdF31Qf2rZ4Iu7L4QpOCkEKSQpFCk0KQwpLiowUOSk4wz/6OQAcCA4IB4YDxIHigHHgBHDC2QFOACeAE8AJ4ARwAjgBnAROAifdgMBJ4CRwEjgJnAROAqeAU8Ap4JSbmYIAjqXz/O+nHyXiRy7JX/i/Jpdnv67l8/j9+az+XP4+Qb9iX9hYcrFJMipzLUlGmdWC5JQzbVCTEoWhmcglCmMySTQalSGKQkGMCDRa9Vxw9MEnrCd+yGqsvpQjCmUmYGmlvCmUuYGtlcawvs4swuD6c4RiJanQbOjPdJaTlaHc5pysLDXK2c2ozTLh6rmRQ7+WBv051QzhH/od32JeCD/qXNnMlUwi/LCbWyzV6NJYjH6OXgPKsOK5i4glnKEVIeHCWWSES7QbM3IS8oSIrhhmaaXzHgbM6DV3XnEDIcGrTPGhXXIfLa1cGdTHYDJq7ZvaCH2Nt5bOIkec/AhCZ6gzqjlGxqSFcWvFJQQqMQ1oEmvCMrecnGvnu86Z69OGKfjOcstdCCzUiZqCgC1VDHrGWHawqZW1sGIFhM+o8ut/PjtJWfafat4dbNz0Zedu1zdNvT/7JIf9Jrlx2x2QL+VtJ8ZdnZCm3ZctTlBnwEHPCWJKcFtymSCnBLcvXwhijqCmBHe+LI+gpwR3Gi0TzBsfzPKU7JTgDrvlEbIpwR2Ny4R8SnAH6fKUOJsyhnN3eQweLvZwTkc4wXr7cz3CCZbc3wMRTrDq/t6IhCBY+OGOmY7jwP4u2/7hDYy1GWtmxlpESDwQxnC7xTjZDCf72az/ic06n7GWR7ZwIB1/F0c4oXb0L3DCs2K47yOcQDs+P1jWgQi0M+QSsXH0DEf9X+2I8EQZMpnIDALt+Mwn4mk2w4kcRSJQiM+sImc2m+FEVCUDhfjMLcIJFWJ/gRMqxGWEkdWWgUJ8Nhnh6BlO7K4zMxwV4YRniMt29bIOZKADnw1Hxgl04LPnZY4KdOCz7Qgn0IHPziOcQAc+m49wAh347D/CCXOL4bUQ4QQ68K+LCCfUgfavkUVOoAM7oZzJID1L5NLn9xs+37zt0teH37t1igfv9l+Y00c1Iw8AAA==</t>
  </si>
  <si>
    <t>E522A4A3E287DBCCA93CEFCCD9B3FE5D</t>
  </si>
  <si>
    <t>JChemExcelVQ8AAB+LCAAAAAAAAACdV21v2zYQ/t5fQejzTPFNFBnYLooUwwY0LdAM2L4Niq2kBmypkJ04+fd7jrQbm3HFoU1SUuTz3JG8491x+v55s2ZP7bBd9d2skFwUrO0W/XLVPcyK/apb9vvtRKpKFu/n0wWwwHfbWfFtt/t+VZb7/Z4vvrWb5rnv+KLfFHH+6nm7OsPsNe+Hh1IJIct/bj7dBs5k1W13TbdowdqurrZh8FO/aHZhMT9RUW6a4WnVlRFeboanKO1fJehX8Oftsnjd0jXmPoDK7lfrlt33w6bZsSclOH7Fb+yh7dqh2bVLdveCYc09jmD+bnrzsV88btpuN5/ekIjVolnf7obHBQY2/bpdPEIaOn9+nBUbWbDmbnu7a4e2nxVAtcV82uz6zYdhaF4Y9QjXSNYo1mjWGNZUrLGsqVnjWONZIwX+MC8BkEBIQCQwEiAJlARMAqeAUyQHOAWcAk4Bp4BTwCngFHAaOA2cJoXAaeA0cBo4DZwGTgNngDPAGeAMrczAAdYt7fyvl+8tzo99Ztf4+XLy/+vP55OxLyffx/b3BH97mLuGydWsmBgOjxBsori1tWETybXG8mAa/GOHr8PkAVth0NTMYtCZY+Mwh2PxmKvcsTkMjs1JAb43TCouaquZ1FwK65g03GqnaVxr+hbcaWHAts4KsJWClSSt00KK5KYWjtraY4kk1diKpKmqstQKI4N0XztL0mtvLMQ4C+PWvJa1hmznYdYamuAFhwVaXleWBpUOW6nrsBVlXFBTS2UL9kJH6WgNOEqapPZXvy33OrbSnn6neNLuQkfyqgodbNMfOs6mHYWDRMdwXTsZOkrW1KmwC5wCdbSXhLHcKCXCCI6JMDX3ypF/YBUCfjqRnuOkAcY19gY3hzra4dAnSmIKd4cwQsF4YUqrOtB95VykO6/DlBRaBxVOGqiA5RUtWWNZhsiwoVCv7XHccOlFjYte/rjp8+ld3y1Pumy1nBV3FB4A+dreb9UhChSsH5btgIhLAgh6SlDnBLrC4wR9TqB7PE4w5wSKR+OE6pxA0WucYM8JFOvGCfU5gSLjOMGdEyiOjhP8OSFE3XEGzZ+ZLkTpHxx1kZOaO0T1jJ7E4jELZPQkRo9ZI6PHvD0Ck1GTWD4mpoyaxPgxkWU4if1j4stwEheIiTKzn8QLKKkmeggck/n8jyjg8HXhpqYOElJ05nYnDhLSeY6ThoRQAvxs1X/nVq0vSMuEGJW4Tiw+MpzUd/z/4CS+EwucDCfxnVgQjfuBSnwnFE85Pf4Cx/2qFXTiO7F0ywT61HdCqTe+U536DnFkRk+aUUIpmeGYC5xc4ko8JJaqGY69oCfHST2ESuCMtXXiIbF8znD8BU4mihlxgZPJfeZCktEZ3zGJH8TyP8NJ/CA+FzKctLgIz4txHzWJH8TnSEZP6gf+jHNZT+IHxyfPWz3lSSlXHl986L55DZavT8V30xJP5Pl/d3rB9VUPAAA=</t>
  </si>
  <si>
    <t>91DACFCDBE1B1922B1246DC16B50A1A0</t>
  </si>
  <si>
    <t>JChemExcelUxAAAB+LCAAAAAAAAACdV01v2zgQvfdXEDqvKQ4/pcB2UbSHXaBpgc0Cu7eFYiupAVsqZCdO/v2+EZPaZlyz2DgJTfG94XDmiRxO3z9t1uKxHbarvpsVJFUh2m7RL1fd/azYr7plv99OSDsq3s+nC2CB77az4ttu9/2qLPf7vVx8azfNU9/JRb8p4vjV03Z1gtkb2Q/3pVaKyn+uP9+MnMmq2+6abtGCtV1dbceHn/tFsxud+ckU5aYZHlddGeHlZniM1v7Vin+VfNoui8OSPmLsA6jibrVuxV0/bJqdeNRK4lf9Ju7brh2aXbsUt894bGSNEMzfTa8/9YuHTdvt5tNrNrFaNOub3fCwwINNv24XD7CGL398mhUbKkRzu73ZtUPbzwqg2mI+bXb95sMwNM+CvzGuIdFo0RjRWNE40XjRBNFUoqlFQwp/GCcACAgChIAhgAgoAoyA08BptgOcBk4Dp4HTwGngNHAaOAOcAc7whMAZ4AxwBjgDnAHOAGeBs8BZ4Cx7BpwFzgJnA8SwbjkKfz1/bxFL8UV8HD9fj/4fPl+Onn1N+gfu4cNjN68jEIGGApEVg0UTSWfhJGnpHBZNVioPJ8lJFbBo8tJVNggK0tVYNNWSlCNuvaq10CRJI4hovXZOILNkQhDaSrKu4r63CKzWwNX+gNPSG3P0XElPwRzzfYA/2kkdkDDtZQhIHttVQTEvVJVje8bXFfNpnAf+hNrwuFVhnEcT442stB/9Dl55bi3Bb6yrChjHOmsbal63JdhDHCqtAveD5X6AHzxeSWshDLQGjhyvD3brsV/VNfuN9Y/+EznD/htrbCGeEXwvK18pESS5Wgkn69rWwktduRo9xLMS7AbCbaW2VUDjTB0SZIBniEyFRCJQLzZfeC9W4Ax+BHKrIF7sOhYhVjI4b8QEESNfoasIKpwQAgaFog0OSp5otmS478kH7mtCQtHXFfcNpoeyJ5wovAUTeKXwVqGvQnyOBeO5k5XFm4K2BkFMEEgFYaFVRONzV5uRZzyEhdY559m+s8HyvIpgB/mqAnTJ3ivDuq0D8o8WKIvh2kCm2FWU89gVyh/bwnx623fLo69itZwVt7yXAPJne7fVL1tGIfph2Q54OdgAQ48J+pTA7/tlgjkl8Et/mWBPCbx5XSa4UwJvdZcJ/pTAG+NlQjgl8DZ6mVCdEnjTvUyoTwnjFn2ZweMnqRu39AwnTfd4BPzg6LOcJOPxyMjMkyQ9HjGZeZK8xyMpM487EwOXmSfJfjz2MvMkAojHZIaTaCAeqxlOIoN4DF9ej050wEd2Mg+DY7kw/z0aeOmdsUZvremMqnS6J+hf4JgzHPMzr//OeW3PWMtsMzrRTixtMhx/Jjo5TqKdWD5lOIl2YrmV0UGinbE08/9XByZV1VjoZXb6VDtjYZjhpNphTkY7JtUOF5eZY8skComFaoaTKCQWthlOopBYCGc4iUJi4Xw52yZRSCy0M/MkComF+eV5bKKDWMhnDnA6E4PMLmYTHcTLQmaetLTQv8BJq4vxQpLxLT1leJ6M3myig3jhyXASHcQLUoaT6CBeqDLrSXQQL2CZGkudWU9Goy7Rwesl7+085VFtWr7ed/H1zV24PFyU303LxWY9/w8GHLBfUxAAAA==</t>
  </si>
  <si>
    <t>4FDB2F5F175808CC0DF50B3640D2A7AC</t>
  </si>
  <si>
    <t>JChemExcelSA4AAB+LCAAAAAAAAACdV01v2zgQvfdXEDqvKfFTZGC7KNLDLtC0wGaB3duCkZVUQCQVkhMn/34fpbiWWFVcFLFDavjeDDkzGo6371/qR/Jcdn3VNruE0SwhZVO0h6p52CWnqjm0p37DuGLJ+/22ABb4pt8lX4/Hb1dpejqdaPG1rN1L29CirZNx/eqlr2aYk6Bt95DyLGPpPzefbgfOpmr6o2uKEqy+uuoH4ae2cMdhMz8xkdaue66adISndfc8avuXZ/6T0Zf+kFyOdI21D6CS++qxJPdtV7sjeeYZxSf7jTyUTdm5Y3kgd68QC2rhgv277c3Htniqy+a43954FVXhHm+P3VMBQd0+lsUTtGHyx8ddUrOEuLv+9lh2ZbtLgCqT/dYd2/pD17lX4mce5xhxnDhBnCROEaeJy4kzxFniWIYv1hkADAgGCAOGAcSAYoAx4Dhw3OsBjgPHgePAceA4cBw4DpwATgAnvEHgBHACOAGcAE4AJ4CTwEnsv3ws/Wn/ev1WwmfkmnzG95ZcT/685Mvb/Mvk+SKf/v885SLAfJdsmKHSaEE2LKdGWUu8RPNhklMIFCaaMovT+IlQwk8UYmU5JoLmUnoMpxqZNEwsz7xCRvNcGUwyKhicuLGUaW38CJMwkNM8g+Mwcq6xrqg2fpQ0N3A8njnLJNloKpWXn0fwjN+gooz7bWEPxuCZY13xy8iwjoAhr4AjjCqJ7XBqchxKQohAKAixFU2NyRQxEEpOLIT5RP/FjjJ+1FTrwR2SCiPt4A7FrUjIK1zq/aetID6Zc80IZ1RmFoY5VUoK/2w51GNdWHieWSq0sn40EjkFPk4PeU5FBu1wOs/hYoy5gjtgLGc4PhuOoMkQHRwMeK39+nk01GZe/3kd7oSA+JApPyJQZjqGcuxbLsl/9flNn8W2purPI2LALSNjHiq8ren313W/vWubw2RKqsMuufPvOCB/lvc9f3uVE9J2h7JDFLwCD50S+Jzg38N1gpgTfJn4TuBLBDkn+KKybkHNCb4ErRP0D2fQ61vK5wRf4dYtmDnB18N1gp0TfPVc3xLL5oyh2K7bYGGwh+Ic4QTxHot5hBOEfCz+EU4Q9fGyiLggCPxwscztePB4ge1/HxW8PS1o0wvaIonEgsQYrrQYxyxwzM92/Xds13ZBm428wkHqjBdwhBPmjvofnLBWDJd8hBPkztgUrOcBD3JnaCBidtQCR/5qFHhYUYb2JbKDIHfGdidyUrPAiZQiHmTI2E5FanaQIWP7FeEEGTK2axFOkCFjexfhhBfK0A5GOEGGjO1jhBNkyNhuRjhBHoztaYQT5oG3E6khIsiDsf2NcOwCJ5IHMlvgRPJALtwyMlvPaxnkwbl9X7UT5EE+o0zMpJPGJz3/yMH0hx9A6eXX0bttil+F+/8AxI8HC0gOAAA=</t>
  </si>
  <si>
    <t>FE60E194EC2D6A19CC4BA0118E4AB399</t>
  </si>
  <si>
    <t>JChemExcelzw4AAB+LCAAAAAAAAAClV9tu2zgQfe9XEHpeUxxSvCiwXRTpwy7QtMBmgd23hWIrqYFYKmQnTv5+D8nEF8o1gS58ETU8hzMcHpGj6ceX9SN7bofNqu9mBXFRsLZb9MtV9zArdqtu2e82E5Kaio/z6QJY4LvNrPi+3f64KsvdbscX39t189J3fNGvi9h/9bJZnWB2ivfDQymFoPKfmy+3gTNZdZtt0y1asDarq00wfukXzTYE8xMX5boZnlddGeHleniOo/0rhf8K/rJZFocpXaPvE6jsfvXYsvt+WDdb9iwFx1f8xh7arh2abbtkd68wK14jBfMP05vP/eJp3Xbb+fTGD7FaNI+32+FpAcO6f2wXTxgNjT8+z4o1Fay529xu26HtZwVQbTGfNtt+/WkYmlfmWx7XEGskaxRrKtZo1hjWWNY41tSsIYEf+gkAAoIAIWAIIAKKACPgJHDSjwOcBE4CJ4GTwEngJHASOAWcAk55h8Ap4BRwCjgFnAJOAVcBVwFXSSz8Y+tn/NfrjxZ5Y9fsK37f2HX4fDu6P9iP/7++IdPP7XsfllnOionm5JxhE8OVQoi4CkLIk4rryik2UbwSCA/3Ujr0ay610/6+cv4KPlXAS147pAFXJ5G2CaHf6sNVcNKYInGytWOSa0IC3i6Ku8pK5kMRNTMwVppZGJ1kNYxINQlYtWFEMNeSkYIdcRLiJGP24x/8KGfIuze1N1tua2vZxCFci/uaayd9eIJbaUVoVMI4j6gr6ZmSU40F9w1jwlSQA/HWMA5rOEEUlQqW2CjYq88pWU4YDGYDd4IiI6QRDZI+AMJstavi8DL4QaqspRAKVX54x63yc/OxGRUhda1lIFkTGhVXIjTGXXsL6PonXf/T8j4ykkanrvYNLKczPsGOi1pWoaGNlxbSpJV1ASMUVSEpWmsTwYQnY0I1khLA+8a+C1kWXoKeZZzGU17uH/P59K7vlkdNtlrOiju/NwDyZ3u/wUL55x+Wfli2A7bbIiLjzjH/e1oe3cWb46HkaCh1MtSIoE4JfuO5TKhOCX6b2hPkOYI+JZjUw9F8fs/MzoyGspeDtacElyW4EaH+1aWoR0ORuOzc9x9T4oaf4dAoJ1lKIpJ4pmQ4iU7iGXR54SmRSjivcn70GY7+Vb1QIph4WmYiSDQTT9fMTN0Zjsv4SfQRT+/LHJkKJJz2GU66u4TqIMNJt5FQTWQ4iUJi9ZHhJAqJ1UqGkygkVjcZTqKDWA1lOKkOvJ/M7iETHcRqK8Opz3AyOlBizFEZHajxKaMyMlCJDGKxmOGkB0ooLi8/PiqRQSxGM34SGcTiNeMnkUEsdjN+7JkcmIwfdya2jHRUIoNYgGeO4kQGsWDPcBIZxAL/8nyqRAfxhSDjJ9WBPeGc95PWFm8vHWM/5VEdVb6/a6E5eg8rDy9pH6YlXk7n/wFZv0ryzw4AAA==</t>
  </si>
  <si>
    <t>74995DC6A0C11AB32BA7D3DAEDE5E4AE</t>
  </si>
  <si>
    <t>JChemExcelfBAAAB+LCAAAAAAAAACdV9tu4zYQfd+vIPRc0+TwJga2F4vsQwvsboGmQPtWKLaSNWBLC9m5/X0PySS2aK9ZFHEgijxnhpw5Ioezj8/bDXtsh9267+aV5KJibbfsV+vufl49rbtV/7SbSDKy+riYLYEFvtvNq+/7/Y+r6fTp6Ykvv7fb5rnv+LLfVmn86nm3HmGeFO+H+ykJIad/f/1yEzmTdbfbN92yBWu3vtrFzi/9stnHyfzExXTbDI/rbprg0+3wmKz9QyL8BH/erarDkq4x9glUdrfetOyuH7bNnj2S4PiJX9h927VDs29X7PYF3Yp7hGDxYfb1c7982LbdfjH7Gkysl83mZj88LNGx7Tft8gHW0Pjt87zayoo1t7ubfTu0/bwCqq0Ws2bfbz8NQ/PCQivgGskaYo1ijWaNYY1ljWNNzRrPGinwj3EJgARCAiKBkQBJoCRgEjgCjoId4Ag4Ao6AI+AIOAKOgFPAKeBUcAicAk4Bp4BTwCngFHAaOA2cBk6HmQGngdPAaQcxbNoQhT9ffrSIJUt/39h19vd7/P/23r4+eh+jjp9h/ObNHkRA82oiFTcGM4LouCLjY8NIq9EQ3AtHseGkdWziubK1Dk9rPJ41d0qo2E8+MWrjLBqSuzow0JD1a0+tEfXgUBkVSdZ5EYyQTUZq6xOSpPPJP9k69njnKfrxtYt+tcG746QQ9YnljoIpy4k0mBrzRXYmijuB6OKdRG3DO76IME9u6zosDJMLaycuPbL73k8cM1GHfoF+IZjAMjEcVgIrhAeMasRE1MzgEabwCoUpQZgydF97BYo2kEMIDzION0bgy3+JCYA5IVUKnqMUTR0zApaLI8S99ybGzmkVYmQ4mZgsyzVmg4ZDssKaZc2FD/HFUG2NjGCtY0I1F0b6ZMeKFGKj48oRCi1jaoUMzpEVJ2JInXHIgeFWYQV4N9apEHpvZUwFGXwE4DkRkua4qEOKHFfO1zEl0tiYEitMSIGJoVUcMB3sKk3JrrDuYNdzmdSIGdZRNzE88uDJh6BE/dRK1wfGmwWCKFRMMhE+R2RGkwsB4loFHIVkxJlJpwg7yPR9C1nMbvtuddRk69W8ug37DiB/tHc7et1eKtYPq3bAVh4MBOgxgcaEsDdcJqgxQRc96BOCuUwwY0LYFi8T7JgQNtHLBDcmhC33MqEeE8IG/U6gcwQ/JsTt/LKLMD5KXdz+L3uRebrjcVHwQyeLP6Kcd5PlPJ1IBTf6JItFSpb4dOgVpmZP1CXH8grYdA4v/kr817czxjJdpNO2MIH6DKcgP5mpI53mhe80l4f/D5xcHrFa+Fl0fi1Eh+iMNVmYQaacWKOUOPqUU4oomTN+1P/VAWWiSlXVZR2QO8MpbHSUaSdVbQVOpp1U5RW27Ew7qSoscDLtpCrycgxUfpjEqrPgJ1NIqlILfjKFpKq24CdXiBtxzvvJdJAq54KfTAep0i5wMh2kyrzAyXSQKvnCSZzpIFX+BU6mg3RTKHAyHaSbRYGT6yDeRAqcvLSIN5cCx5zqTZcqmPyQiTejAifTQbpJFTiZDtLN67JGdaaDdFMrFFjizHoK55zJdPB2Gzz1Mz0qTKdvF2M0Ty7N08ON+sNsutxuFv8CPqSag3wQAAA=</t>
  </si>
  <si>
    <t>4EDF79F53E793B64E7D3E5AAB49F6038</t>
  </si>
  <si>
    <t>JChemExcelIw8AAB+LCAAAAAAAAACdV11v2zYUfe+vIPQ8U/ymFNguihTDBjQr0AxY3wrFVlIDllRISpz8+x2KSmIxqtgtH6BInnPJe3lIXq7fP1ZH8lC23aGpNwmnLCFlvWv2h/puk5wO9b45dSsuNE/eb9c7YIGvu03yve9/XKTp6XSiu+9lVTw2Nd01VeL7Lx67wwRzkrRp71LBGE+/Xn26HjirQ931Rb0rweoOF93Q+KnZFf0wmZ8MkVZF+3CoUw9Pq/bBW/smmPtj9LHbJ68uXaLvA6jk9nAsyW3TVkVPHgSj+GO/kbuyLtuiL/fk5gnNkuYIwfbd+upjs7uvyrrfrq+cicOuOF737f0ODVVzLHf3sIaPPz9ukoonpLjprvuyLZtNAlSZbNdF31Qf2rZ4Iu7L4QpOCkEKSQpFCk0KQwpLiowUOSk4wz/6OQAcCA4IB4YDxIHigHHgBHDC2QFOACeAE8AJ4ARwAjgBnAROAifdgMBJ4CRwEjgJnAROAqeAU8Ap4JSbmYIAjqXz/O+nHyXiRy7JX/i/Jpdnv67l8/j9+az+XP4+QU+xAwpLLjZJRmWuJckos1qQnHKmDWpSojA0E7lEYUwmiUajMkRRKIgRgUarnguOPviE9cQPWY3Vl3JEocwELK2UN4UyN7C10hjW15lFGFx/jlCsJBWaDf2ZznKyMpTbnJOVpUY5uxm1WSZcPTdy6NfSoD+nmiH8Q7/jW8wL4UedK5u5kkmEH3Zzi6UaXRqL0c/Ra0AZVjx3EbGEM7QiJFw4i4xwiXZjRk5CnhDRFcMsrXTew4AZvebOK24gJHiVKT60S+6jpZUrg/oYTEatfVMboa/x1tJZ5IiTH0HoDHVGNcfImLQwbq24hEAlpgFNYk1Y5paTc+181zlzfdowBd9ZbrkLgYU6UVMQsKWKQc8Yyw42tbIWVqyA8BlVfv3PZycpy/5TzbuDjZu+7Nzt+qap92ef5LDfJDduuwPypbztxLirE9K0+7LFCeoMOOg5QUwJbksuE+SU4PblC0HMEdSU4M6X5RH0lOBOo2WCeeODWZ6SnRLcYbc8QjYluKNxmZBPCe4gXZ4SZ1PGcO4uj8HDxR7O6QgnWG9/rkc4wZL7eyDCCVbd3xuREAQLP9wx03Ec2N9l2z+8gbE2Y83MWIsIiQfCGG63GCeb4WQ/m/U/sVnnM9byyBYOpOPv4ggn1I7+BU54Vgz3fYQTaMfnB8s6EIF2hlwiNo6e4aj/qx0RnihDJhOZQaAdn/lEPM1mOJGjSAQK8ZlV5MxmM5yIqmSgEJ+5RTihQuwvcEKFuIwwstoyUIjPJiMcPcOJ3XVmhqMinPAMcdmuXtaBDHTgs+HIOIEOfPa8zFGBDny2HeEEOvDZeYQT6MBn8xFOoAOf/Uc4YW4xvBYinEAH/nUR4YQ60P41ssgJdGAnlDMZpGeJXPr8fsPnm7dd+vrwe7dO8eDd/gvGPqoJIw8AAA==</t>
  </si>
  <si>
    <t>393AB6D979AF11601AD4397B852AF2F3</t>
  </si>
  <si>
    <t>JChemExcel9g0AAB+LCAAAAAAAAACdV11v2zYUfe+vIPQ8U/ymGNguivRhA5oVaAZsb4MiK6mASCokJ07+/Q4lO7ZYVWwH2yB1ec69JO/RJb1+/1I/kuey66u22SScsoSUTdHuquZhkxyqZtce+hUXmifvt+sCWOCbfpN83e+/XaXp4XCgxdeyzl/ahhZtnYzjVy99NcEcJG27h1QwxtN/bj7dDpxV1fT7vClKsPrqqh+Mn9oi3w+T+UGItM6756pJR3had8+jt38F819GX/pdcl7SNcY+gEruq8eS3Lddne/Js2AUX/YbeSibssv35Y7cvcIsqcMWbN+tbz62xVNdNvvt+sa7qIr88XbfPRUw1O1jWTzBGzp/fNwkNU9Iftff7suubDcJUGWyXef7tv7Qdfkr8T2PyznJBcklyRXJNckNyS3JM5I7knOGH8Y5ABwIDggHhgPEgeKAceAEcML7AU4AJ4ATwAngBHACOAGcBE4CJ31A4CRwEjgJnAROAieBUz7hj6Vf6V+v30rsF7kmf+J3S64vPt7y+dj/fPEc2k/Ytw9SKzbJiisqOda34poKbiQ6hlo9dCwVEsvxQy4bLIpaxTQ6kgqrM3QEdVobdDhVDnu14oxKZWDJaJZhY9Bqg01aWcqcRSA409iQFcJY47w9Y1YN43JsjcEmAKclH/DSMrQK40adW0Et8344lcZhHKqRWr21nAqXSSKokUgN5GO0JVijc5IYGJEHC6OxxFHJGAgMVsXPjs8BuPGtokINzwAaMy6eS64S8oqdhE+GZWM1Gmk/NnDNsWYwhIAojo+OWofw3E/RKd9aq6VHWaWywS6YJXBvhQUOm80gHR/OwqnPAsMqkJZMQzLIE8+wcxw77ZQgSGBmrPDjUiI3wGvjW0mZ8G1oPz2DZ+fsv/p88pNRxS+fj62DrDJNMmqNMHgf07cXcru+a5vdRZdUu01y599iQL6U9704vqwJabtd2aEwegceekkQU4J/05YJckrwheCNIOYIakrwZWM5gp4SfJFZJpjv1mCWp2SnBF/DliNkU4KveMsENyX4+rg8Jc6mjKGcLsfgYbKH8hvhBPkey3WEE6R8LO8RTpD18TiIbEGQ+OHomMbx4PGI2v4+Ojg+zXgzM94iQuKBMIZDK8bJZjjZj2b9d2zWbsabi7zCgXTGIzbCCbWjf4IT1orhGI9wAu2Mx/6yDkSgneGKEIujZzjq/2pHhBVluKBEZhBoZ7zQRFaazXAipUgEChkvTJGaHShkvGBFOIFCxgtZhBMoZLzARTjhgTJc+CKcQCHjBTHCCRQyXigjnFAHnhPRgQx0MF5YI5xshhPRgXQznIgOVFgpfH4iB5MKdHC6cC/GCXRgJ5SLMOnFJSY9/SVB97u/K+n5v8y7dYr/cNv/AI4dZ5T2DQAA</t>
  </si>
  <si>
    <t>BD1057B945C6E752D8C89A4093CD72B8</t>
  </si>
  <si>
    <t>JChemExcelKxEAAB+LCAAAAAAAAACdWNtuGzcQfc9XEPtcUbxfDElB4KBogaQG6gLtW7GW1o4ASRtIsmX/fc+QtmzRyjIobINL7jlDDufscOjJx8f1ij10292y30wbyUXDus28Xyw3d9PmsNws+sNuJJWVzcfZZA4s8JvdtPm233+/GI8PhwOff+vW7WO/4fN+3eT3F4+75QnmoHm/vRsrIeT4n69frhNntNzs9u1m3oG1W17s0uCXft7u02J+MMV43W4flptxho/X24ds7V8l6Ffwx92ieXXpEu8+gcpul6uO3fbbdbtnD0pw/Ipf2F236bbtvluwmycMax6xBbMPk6+f+/n9utvsZ5OvZGI5b1fX++39HAPrftXN72END79/njZr2bD2Zne977ZdP22A6prZpN3360/bbfvE6IlwrWStYq1mrWGtZa1jrWdtYG1krRT4w3sJgARCAiKBkQBJoCRgEjgFnCI7wCngFHAKOAWcAk4Bp4DTwGngNE0InAZOA6eB08Bp4DRwBjgDnAHO0MqAM8AZ4AxwBjgDnAUOImDdqqNd+evpe4e9ZZfsD/xds8s3PzRy9fx89ab/0v56gn7BXh25+Tkj8QNxqGkzUtxFL9hIciWdZyPBXYiRCR5MlAyjHq5hVAi4Ta11kYbzWxmtoVHpTGqVDDQsgieQ0HAfo1pZxxTXRkimuXdBMMO9BcZxFYGBPAwiobgx3pF1h3dk1keNrtVWY0XawgzWpxAExYUXaUEY9LR8rNMwWgHCgq6GDaBiQCQNNypaMm+tx2RWYPHAGC+AVTxoMmW41C61IkACI8t1CLnVCNvIoY+Qoa9scIRTIqS5jHSORR4kXJHYFOMDk5gtQGnH/uu4C2gjd8KHhj0hCB6Lt4oFLm306Y0jgLXY8gBHIUAPx6BZy52HLA0PFt5qrqU38MtGbD/226Z9UjqmZakYA7knlEqthHkatzoK6nsZPLVO4ssgtxWUOdLcWZW2wRl8FbQtEmbhvkxue/gRLBsF7pwFLkIEiB1aZ6Hm47gU2Hya4Pjg4DlZIl9UQkooI22oDiQCIwVFCftjU5Q0OSyMoibYQLugI/YucKvwcWGHPL6tANUkRUWDIMM/Z4UgZYQgxLEP3ThBukGuPPZyg6QyPmaV2eSm3yzePLLlYtrcUCoC5M/udqeeM07D+u2i2yK7kwGCviWoUwKli2GCPiVQzjgS1DmCOSVQ7huewZ4SKFMOE9w7H9zwkvwpgRLx8AzhlEBpe5gQTwmU5IeXJMUpI50Jw3PIMtjpDKlwinjnM6fCKUKez6gKp4h6PtMqW1AEPp1/p/MQOJ+zs9+ygefeGWvujLWKkGQhjHTy1jjhDCf8aNV/11Ydz1iLlU+4kE6uEyqcUjv2Jzhlrki1SIVTaCfXLsM6UIV2Up1Tm8ee4Zj/qx1VZpRUZVVWUGgnV2UVT8MZTiUVqUIhueqr5GxxhlNRlS4UkqvKCqdUiP8JTqkQqlYr0daFQnKlW+HYM5zaWefOcEyFU+YQqsTtsA50oYNcqVfmKXSQK/thjil0kG8CFU6hg3xzqHAKHeSbRoVT6CDfTCqcsrZIN5kKp9BBvvlUOO7M2moc/z6mpqId877OMLXqqpBBvrxVCqxCBvmyNzyPlWc4FenYQgb5MlnhlDIIdPmscEoZhHxZfc8Zvymaxy/3eDy+u+OPX/8B8GEynq9Xs/8AJLkHpisRAAA=</t>
  </si>
  <si>
    <t>8482050E4EFD868C180E0A98A1289448</t>
  </si>
  <si>
    <t>JChemExcelKxEAAB+LCAAAAAAAAACdWNtuGzcQfc9XEPtcUbxfDElB4KBogbgB6gLtW7GW1o4ASRtIsmX/fc+QtmzRyjIobINL7jlDDufscOjJx8f1ij10292y30wbyUXDus28Xyw3d9PmsNws+sNuJJWVzcfZZA4s8JvdtPm233+/GI8PhwOff+vW7WO/4fN+3eT3F4+75QnmoHm/vRsrIeT4n6sv14kzWm52+3Yz78DaLS92afBLP2/3aTE/mGK8brcPy804w8fr7UO29q8S9Cv4427RvLp0iXefQGW3y1XHbvvtut2zByU4fsUv7K7bdNt23y3YzROGNY/YgtmHydXnfn6/7jb72eSKTCzn7ep6v72fY2Ddr7r5Pazh4ffP02YtG9be7K733bbrpw1QXTObtPt+/Wm7bZ8YPRGulaxVrNWsNay1rHWs9awNrI2slQJ/eC8BkEBIQCQwEiAJlARMAqeAU2QHOAWcAk4Bp4BTwCngFHAaOA2cpgmB08Bp4DRwGjgNnAbOAGeAM8AZWhlwBjgDnAHOAGeAs8BBBKxbdbQrfz1977C37JL9gb9rdvnmh0a+Pj9/fdN/aX89Qb9iX7h5JCPxA3GoaTNS3EUv2EhyJZ1nI8FdiJEJHkyUDKMermFUCLhNrXWRhvNbGa2hUelMapUMNCyCJ5DQcB+jWlnHFNdGSKa5d0Eww70FxnEVgYE8DCKhuDHekXWHd2TWR42u1VZjRdrCDNanEATFhRdpQRj0tHys0zBaAcKCroYNoGJAJA03Kloyb63HZFZg8cAYL4BVPGgyZbjULrUiQAIjy3UIudUI28ihj5Chr2xwhFMipLmMdI5FHiRckdgU4wOTmC1Aacf+67gLaCN3woeGPSEIHou3igUubfTpjSOAtdjyAEchQA/HoFnLnYcsDQ8W3mqupTfwy0ZsP/bbpn1SOqZlqRgDuSeUSq2EeRq3Ogrqexk8tU7iyyC3FZQ50txZlbbBGXwVtC0SZuG+TG57+BEsGwXunAUuQgSIHVpnoebjuBTYfJrg+ODgOVkiX1RCSigjbagOJAIjBUUJ+2NTlDQ5LIyiJthAu6Aj9i5wq/BxYYc8vq0A1SRFRYMgwz9nhSBlhCDEsQ/dOEG6Qa489nKDpDI+ZpXZ5KbfLN48suVi2txQKgLkz+52p54zTsP67aLbIruTAYK+JahTAqWLYYI+JVDOOBLUOYI5JVDuG57BnhIoUw4T3Dsf3PCS/CmBEvHwDOGUQGl7mBBPCZTkh5ckxSkjnQnDc8gy2OkMqXCKeOczp8IpQp7PqAqniHo+0ypbUAQ+nX+n8xA4n7Oz37KB594Za+6MtYqQZCGMdPLWOOEMJ/xo1X/XVh3PWIuVT7iQTq4TKpxSO/YnOGWuSLVIhVNoJ9cuwzpQhXZSnVObx57hmP+rHVVmlFRlVVZQaCdXZRVPwxlOJRWpQiG56qvkbHGGU1GVLhSSq8oKp1SI/wlOqRCqVivR1oVCcqVb4dgznNpZ585wTIVT5hCqxO2wDnShg1ypV+YpdJAr+2GOKXSQbwIVTqGDfHOocAod5JtGhVPoIN9MKpyytkg3mQqn0EG++VQ47szaahz/Pqamoh3zvs4wteqqkEG+vFUKrEIG+bI3PI+VZzgV6dhCBvkyWeGUMgh0+axwShmEfFl9zxm/KZrHL/d4PL67449f/wHwYTKer1ez/wAxlz0TKxEAAA==</t>
  </si>
  <si>
    <t>CB6FDD87AF21FEBC569CE60D44E454A0</t>
  </si>
  <si>
    <t>JChemExcel9g0AAB+LCAAAAAAAAACdV11v2zYUfe+vIPQ8U/ymGNguivRhA5oVaAZsb4MiK6kASyokJ07+/Q4lJ7ZYVWwH2yB1ec69JO/RJb1+/1zvyVPZ9VXbbBJOWULKpmh3VfOwSY5Vs2uP/YoLzZP323UBLPBNv0m+Hg7frtL0eDzS4mtZ589tQ4u2Tsbxq+e+mmCOkrbdQyoY4+k/N59uB86qavpD3hQlWH111Q/GT22RH4bJ/CBEWufdU9WkIzytu6fR27+C+S+jz/0uOS/pGmMfQCX31b4k921X5wfyJBjFl/1GHsqm7PJDuSN3LzBL6rAF23frm49t8ViXzWG7vvEuqiLf3x66xwKGut2XxSO8ofPHx01S84Tkd/3toezKdpMAVSbbdX5o6w9dl78Q3/O4nJNckFySXJFck9yQ3JI8I7kjOWf4YZwDwIHggHBgOEAcKA4YB04AJ7wf4ARwAjgBnABOACeAE8BJ4CRw0gcETgIngZPASeAkcBI45RO+L/1K/3r5VmK/yDX5E79bcn3x8ZbPp/7ni+dL+yX27YPUik2y4opKjvWtuKaCG4mOoVYPHUuFxHL8kMsGi6JWMY2OpMLqDB1BndYGHU6Vw16tOKNSGVgymmXYGLTaYJNWljJnEQjONDZkhTDWOG/PmFXDuBxbY7AJwGnJB7y0DK3CuFHnVlDLvB9OpXEYh2qkVm8tp8JlkghqJFID+RhtCdbonCQGRuTBwmgscVQyBgKDVfGz43MAbnyrqFDDM4DGjIvnkquEvGAn4ZNh2ViNRtpPDVxzrBkMISCK06Oj1iE891N0yrfWaulRVqlssAtmCdxbYYHDZjNIx4ezcOqzwLAKpCXTkAzyxDPsHMdOOyUIEpgZK/y4lMgN8Nr4VlImfBvaX5/Bs3P2X31+9ZNRxS+fT62DrDJNMmqNMHgf07cXcru+a5vdRZdUu01y599iQL6U9704vawJabtd2aEwegceekkQU4J/05YJckrwheCNIOYIakrwZWM5gp4SfJFZJpjv1mCWp2SnBF/DliNkU4KveMsENyX4+rg8Jc6mjKGcLsfgYbKH8hvhBPkey3WEE6R8LO8RTpD18TiIbEGQ+OHomMbx4PGI2v4+Ojg9zXgzM94iQuKBMIZDK8bJZjjZj2b9d2zWbsabi7zCgXTGIzbCCbWjf4IT1orhGI9wAu2Mx/6yDkSgneGKEIujZzjq/2pHhBVluKBEZhBoZ7zQRFaazXAipUgEChkvTJGaHShkvGBFOIFCxgtZhBMoZLzARTjhgTJc+CKcQCHjBTHCCRQyXigjnFAHnhPRgQx0MF5YI5xshhPRgXQznIgOVFgpfH4iB5MKdPB64V6ME+jATigXYdKLS0z6+pcE3e/+rqTn/zLv1in+w23/A4Y/Ymj2DQAA</t>
  </si>
  <si>
    <t>C977B5D556736E85544CB45925CCA2F6</t>
  </si>
  <si>
    <t>JChemExcel1w4AAB+LCAAAAAAAAACdV9tupEYQfd+vaPGcgb4Cbc3MauVVlEjrWIojJW8RZrAXycAKsMf++5yiPeuhl6Wt+KKC5pzq6urTRbH9+Nw8sKeqH+qu3UUi5hGr2rI71O39LjrW7aE7DhshjYg+7rclsMC3wy76Oo7fLpLkeDzG5deqKZ67Ni67JnLPL56HeoY5qrjr7xPJuUj+ufpyM3E2dTuMRVtWYA31xTANfunKYpyC+ckUSVP0T3WbOHjS9E/O27+S0x+Pn4dD9LakSzz7BCq7qx8qdtf1TTGyJ8lj/PFf2H3VVn0xVgd2+4JhFVukYP9he/W5Kx+bqh332ytyUZfFw83YP5YYaLqHqnyEN1z8/nkXNSJixe1wM1Z91e0ioKpovy3GrvnU98ULoyvCFYIVkhWKFZoVhhUpKzJW5KywrBAc/3guABBACEAEMAIgAZQATAAngZPkBzgJnAROAieBk8BJ4CRwCjgFnKIJgVPAKeAUcAo4BZwCTgOngdPAaYXNf6ho1X+9fKuQO3bJ/sD/Dbs8+6WR69fr67P7k/11hj5hr09cbLbcRTrmGnPK2GQ2hREcUfHYpJPheZYzESuFu1eDQfyczDuebU5Wxpnmhm1UnGVI88bEisvpHmrkhNNWA8djZbgEXQit6TbNuIZTDTqMMMgXORWcYpM2VxS+wM4Ak0taDJfYO0wo4IkmMBaLAyc1VtB4KrgFLE0zzbSbHtEonbIUg3CYYxBbbDFosDzEkFrFBDxz7KhjRuwFCaRlKTzDLFIYyTYa8drszZ7GJUXMaT1Zdp4kozl5nB6qODcwoAprEYswk7Hy3CgOAWWx1jmHkXnGEW6WQ6F5rFOI1SKR0ChOkEg5BW8pRxQ8wEwgHZQWgYVTGmBNajSNpyIDzsR5BtnDWonAhaDMT9ZScPBjVZ6TX86t8Vbw/juXABzQ5PsJ3W9vu/Zwdsnqwy66pWMNyJ/V3SBfT2/Euv5Q9aiU5ICg5wQ5J9DRWyeoOYEqw3eCXCLoOYHqyPoMZk6gqrNOSH9YQ7oeUjYnUFFbnyGfE6gErhPsnEAFcz0kweeMqb6uzyH8zZ7qcYDj7ber3wGOt+Wu3gc43q6790MgBd7GT++S+TwEdu+s/W/Owevdgrd0wVtASMITxvQWC3HyBU7+s6j/DkVtF7zZwBH2pOPeuQGOrx3zDo5fK6b3eoDjacf1Aes6kJ52pp4hNI9Z4Oj/qx3pV5SpYwlE4GnHdTiBleYLnEApkp5CXAcVqNl8gRNQlfIU4jq0AMdXSPYOjq8Q6vwCu608hbiuMcAxC5zQuy5d4OgAx68h1NWadR0oTweu6w3M4+nAdcnrHO3pwHXVAY6nA9eFBzieDlzXHuB4OnBdfoDj9xbTV0GA4+vAuK+IVY6ng2xGOdvS5KwpS07fXLj84XsseftY+7BN8JG6/w9IHspu1w4AAA==</t>
  </si>
  <si>
    <t>93BC8976FB5F27018753B53C953533AE</t>
  </si>
  <si>
    <t>JChemExcelPxIAAB+LCAAAAAAAAACdWNtu4zYQfd+vIPRc07xfAtuLRRZFC2x2gaZA+1YotpI1YEsL24mTv+8h6UtEa82isA2K1Dmc0cwROfTk4+t6RV6azXbZtdOKU1aRpp13i2X7NK32y3bR7bcjLjSvPs4mc2CBb7fT6vtu9+NmPN7v93T+vVnXr11L5926SvdvXrfLHmYvabd5GgvG+Pjvuy/3kTNatttd3c4bsLbLm20c/NLN61105icmxut687Jsxwk+Xm9e0mz/CBa+jL5uF9X5kW5x7xOo5HG5ashjt1nXO/IiGMWX/UKemrbZ1LtmQR7eMCypRwhmHyZ3n7v587ppd7PJXZhiOa9X97vN8xwD627VzJ8xGy5+/zyt1rwi9cP2ftdsmm5aAdVUs0m969afNpv6jYSrgKs5qQWpJakVqTWpDaktqR2pPak5ww/3OQAcCA4IB4YDxIHigHHgBHAizAOcAE4AJ4ATwAngBHACOAmcBE4Gg8BJ4CRwEjgJnAROAqeAU8Ap4FTwDDgFnAJOAaeAU8Bp4DRwGjgNnFYQyqoJEfrz7UeDOJP0+Upus8+3+Pt6ur591++jzm26e3+6+nb4/Ro+kIuYVkgfZ5qMGLXaoxVUeLSHYU61RiOo0toQpFUwSTQVGg9tqHbWHJvD4AFyIHDqrXenyY+2DjZGEupBdEaKGuMVGWnqOaJy6h/vC2qF82TEqRAi8jCdjPcdMoJxay2PZpQxJFqzMC6kDj3BEG6AJIMsMJmUkAL6TmsX+s6ZOK44i5MqxeK4N0gZ+sYgtdFpHp3QHvKATwoqklQaJ4miznsfgiAYxyCmVGis0IpwRjlDhDjHzBAlB9VCCKf+edw7tJ56xmVF3pCdkaVOQcQjRJlZe2415TZ4dWxD3J0IoVMs9Y0M7bGP0KrQGmp5v684HA92HMQKngMhPK1mxp77mjJnUmp46muuI57ZA95D8IgOF2E+Rh1DDkLGVdCBsl6gsR55ZdRoRJZBHHgXEHcJjUjICG8PUmrwMgW3nUY8ncXrZzGL1cRR5fDCemqEieFkHglF2BSelXBJuYE6eLACl0RQgcdM3BiHhjEdsqaC8gARUY8c+gxOG81YdNqF9tCHnwYNEs/OvdRgYRqfVqbZ5KFrF+8uyXIxrR7CcgbIH83jVhxWrYp0m0WzwQ4RJgjQ9wTRJ4Ql5zpB9gmqaEFdEPR1gu4Twmp7nWD6hLA2XyfYPiGs5NcJrk8I6/6JIIYIvk+Iu8R1E+F+L3VxV7luhefpjrtQwY64ePh3lGEzWc7TRlcwoy6yWKRkiU97acE1c6Eu3pdXwKbtffZX4h96A5NlukibeMEBN8ApyI9n6khFQuE9zeXh/wMnl0csQn4Wnd8K0RFiYDZe8CBTTix9Shx1ySlFVOgBO/L/6kBkokrF2nUdCDvAKSx0ItNOKgYLnEw7qXgsLNmZdlKxWeBk2knF6fUYyHwzicVswU6mkFT8FuxkCknFcsFOrhDb4wzbyXSQCvKCnUwHqYAvcDIdpIK/wMl0kA4IhZ0400E6UBQ4mQ7SAaTAyXSQDiwFTq6DeMApcPLSIh6IChx96VuRk+sg2ClVPZkO0iGtwMl0kA51BU6mg3QIvK5rnekgHRoLRRkfeJ7C3qgzHaSDacFOXl/GQ2yBk+sgHnoLvukBTkEHOtNBOlQXOHaAU9CBdgOcQR2M3x0Cxsf/NnB58b/H+PynyIfJeL5ezf4F5F/scz8SAAA=</t>
  </si>
  <si>
    <t>F1F711E569BA512647ED8C1AE1A32ED5</t>
  </si>
  <si>
    <t>JChemExcelCRAAAB+LCAAAAAAAAACdV9tu2zgQfe9XEHpeU7xfAttF0T7sAr0AzQK7bwvFVlIDsVTITpz8/Z4Rc7EY11xsLqAonsMZzhwNyfn7h+0tu2+H3abvFpXkomJtt+rXm+5mUR023bo/7GZSWVm9X85XwALf7RbVj/3+50VdHw4HvvrRbpuHvuOrflul8YuH3WaCOWjeDze1EkLWf3/5fDlyZptut2+6VQvWbnOxG19+7lfNfnTmFybqbTPcb7o6wevtcJ9m+0cJ+hP8YbeuXpf0EWMfQGXXm9uWXffDttmzeyU4/sRv7Kbt2qHZt2t29YjXmkeEYPlu/uVTv7rbtt1+Of9CU2xWze3lfrhb4cW2v21Xd5gND398WlRbWbHmane5b4e2X1RAtdVy3uz77YdhaB4ZPRGukaxRrNGsMayxrHGs8awJrImskQL/GJcASCAkIBIYCZAESgImgVPAKZoHOAWcAk4Bp4BTwCngFHAaOA2cJoPAaeA0cBo4DZwGTgNngDPAGeAMeQacAc44COG2pQj8+fizRRzZV/bx5ffb0TP9fj169y3rT5mvmMvnEaRfQXuSWwO3pOLWYpnScOHglrRceCxTOm6D8Ux6biOWKSOXwkpqnYiKKcmlQtjQOmUtQy6l9p4pw6WxgfrOIJRKARfdK05xp/XRe8Gd9PqY7zz8UZYrjxQpx71Humhe4QXxfAiW5tMuBuLL0Q788VHTuBF+tKMk4TUPyo1+eycctUbCb6wreIxjndH4SOs2EvMhDkEJT31vqO/hB40HbgykgFbDkeP1Yd449kOM5DfWP/ovpdXkvzbaVOwRQfdc2iiY5TGayBxXwUb0EMjAyD7ibLgywaOxOvoM6eESQhK40IiQ48EF8cx7mgVe4IchqQI6RYExiK3g3jrNZgiVdAFdIY1jM4lIQYxovYVoZ4pm0tR30nnqK4lMoq8C9TXMQ8QzyhAEP4NXAh8Q+sKn91gp3lseDD4KtBEENkMEBRSFVkg5vrdRjzztoCi01lpH81vjDdkVEvMgUcFDkOS90AyCjR6JRwuUwXDU0CcKiLAOBaB+qQDL+VXfrY8e2Wa9qK6obADyvb3eqafqULF+WLcDvgaagKDHBDUl0Kd9nqCnBPq+zxPMlEB16jzBTglU1c4T3JRANfA8wU8JVDHPE8KUQPX1PCFOCWM1Ps+g8Unqxur9wlEnOXm6x2pfsJNlPO0OBTtZ0tNuUrBj3obAFMxkmU8bVsFMlvy0wRU4Wf7ThljgZBJIG2hhPZkKaLPN7BA4bfLL39MET70TX2oukHHrLnzdmUDGbb7EyUvCeDT4ldd/lbzWJ2YrlBiVSScdSgqcXDvxP3Ay7aSDT4GTaScdlM7rQGXaGQ9V9n/rIJ6YrVC/dKaddKQrcHLt0PGuoB2da4eOhbLAyXeU8YhZ4GQKSUfSAidTSDrCFjiZQtKR93y2daaQdEQu2MkUko7UBTuZDtIRvLAXixMxKFQxk+kgHfMLdtSJnJY4uQ7Gq0TBt0wHtAGagt5MpoN0VSlwMh2kq02Bk+kgXYUK68l0kK5OBTvxxHoKGrWZDp6vZ2/t1EfHzPr5lorHNzfY+vV6+25e41q//BeCJueYCRAAAA==</t>
  </si>
  <si>
    <t>CE7644E339F741C2D1E390F0772732A6</t>
  </si>
  <si>
    <t>JChemExcelOxAAAB+LCAAAAAAAAACdV11vGjkUfe+vsOZ58fj7IwKqKn3YlZqu1Ky0+7aawCRFgplqICH593tsJ4ExFK8qQOO5PsfXvj5cX08/Pm/W5Kkdtqu+m1Wcsoq03aJfrrqHWbVfdct+v51woXn1cT5dAAt8t51V33e7H1d1vd/v6eJ7u2me+44u+k2V+q+et6sRZi9pPzzUgjFe/3Pz5TZyJqtuu2u6RQvWdnW1jcYv/aLZxcn8xEW9aYanVVcneL0ZntJo/woWvow+b5fVYUnX6PsEKrlfrVty3w+bZkeeBKP4st/IQ9u1Q7Nrl+TuBWZJPUIw/zC9+dwvHjdtt5tPb8IQq0Wzvt0NjwsYNv26XTxiNDT++DyrNrwizd32dtcObT+rgGqr+bTZ9ZtPw9C8kNAKuIaTRpBGkkaRRpPGkMaSxpHGk4Yz/NDPAeBAcEA4MBwgDhQHjAMngBNhHOAEcAI4AZwATgAngBPASeAkcDI4BE4CJ4GTwEngJHASOAWcAk4Bp8LMgFPAKQMhrNsQgb9efrSII0mfr+Q6+/wZf1/f29dH72PU4RN6b99Gw/aLWTXx1AinCJ6SOUEmnFGlsa6JpU5h3hNDjfecTDTlHuucKKpEeArqudHhqRQDTlJlEUv0e2tlwCuNOIDvDIPdgY/1Y1wtEBfYmXY22I2xLjrmVqUZeBUbGNpqG+bmuYxQzUwcgtswtKZOen36ntvzfoVxtDs8JfpFcIh+h34Gu/KEUSecI4Jyg83G+rwRRMHoHTEwhlUcXDGn46oMS1Ng5tWVlzE6XHgo9iXEXHAqDLQ34Z5ardDNHbUirtlTYV0IL8OG+GTxzgMMlhRhZ9AwKm4BRmUWXoWiSBY+WryEcicCsTOWR7BTLFngEw1uqYWz2BA+bCE31KpAh4UZCH3CNeYTQoGGNjY0sBIMFC2CMxUt2Hl1bIEm2GuDS6bjXmofGh5hC09HhWMxXpofv7/1nxB+waChQPa6B1qG2BvG3OH5ZsfSFBdIGvV71phP7/puedQkq+WsugupBpBv7f1WvGaUivTDsh2QvcMAAXpMEGNCSAeXCXJMUEUP6oSgLxP0mBAy4WWCGRNC3rxMsGNCyLKXCW5MCDn5nSDOEfyYEDP4ZRehf7R1MeNf9sLz7Y4nRMGPOFn8EeW8m2zP0yFUcKNOdrFIyTY+nXOFqZkTdfGxvAI2Hb3zvxP/9e3MYJku0gFbmIA7wynIj2fqSAd44X+ay8P/D04uj1gg/Cw6vxeiI8SZ0XhhBplyYllS4qhTTimiQp/xI39VByITVSqkLutA2DOcQqITmXZSoVbgZNpJhV0hZWfaSYVggZNpJxWOl2Mg88MkFpoFP5lCUmFa8JMpJBWyBT+5QuyIc95PpoNULBf8ZDpIxXWBk+kgFeMFTqaDVLwXTuJMB6nYL3AyHaTLQYGT6SBdJgqcXAfx8lHg5DqIl5UCJ9NButwUOPkhEy9DBU6mg3R5uqw3lekgXbYKfvyZ9ejLfnSmg7cL3amf+qjIrN/utWie3Hnrw4X4w7RebNbz/wA8lJT1OxAAAA==</t>
  </si>
  <si>
    <t>0598CBFF248C42FE0A9097E45B98D386</t>
  </si>
  <si>
    <t>JChemExcelcxAAAB+LCAAAAAAAAACdV9tuGzcQfc9XEPtcUbxfDElB4KBogbgB6gLtW7GW1o4ASRtI8u3ve4a0Yy2jLINCEng7h0POHA3J2fun7YY9dPvDut/NG8lFw7rdsl+td3fz5nG9W/WPh4lUVjbvF7MlsMDvDvPmy/H49WI6fXx85Msv3bZ96nd82W+bPH7xdFgPMI+a9/u7qRJCTv+5+nSdOJP17nBsd8sOrMP64pA6P/XL9pgW8wMT0227f1jvphk+3e4f8mz/KkFfwZ8Oq+ZtS5cY+wAqu11vOnbb77ftkT0owfEVv7C7btft22O3YjfP6NY8wgWLd7Orj/3yftvtjovZFU2xXrab6+P+fomObb/plveYDZXfP86brWxYe3O4Pnb7rp83QHXNYtYe++2H/b59ZlQjXCtZq1irWWtYa1nrWOtZG1gbWSsFfhiXAEggJCASGAmQBEoCJoFTwCmaBzgFnAJOAaeAU8Ap4BRwGjgNnCaDwGngNHAaOA2cBk4DZ4AzwBngDK0MOAOcAc54iGHTkRf+ev7awZfskv2B3zW7PPlQz+eX+ueT9mv56wA9xL7y8YEI1LyZBC6tdWziuPNWUSlNsGxiuBMxlTJYwSaWGwfHoLQgUL96GVcOm0a/U3AEld556tdepNIobBL9PmDTE82lDGhL7qKAXcG9AE7woGkZEtO7QDAhESMyH0Uy67SP1B8V/Iu2FDqNZ57mOtCyHXgW4x68vGxlqO1gnkrFjXeK7AgVZbIjaNmSRxMTP6qAduAqBNiN3EaDUgoeLe1DKmxYUEVjxwJTSAOOo4oDydJkHiz5UtEhD0mfto0Fe4gIhgL83bBnBAGLEtEzhb3ARfBogCRRKO/Q6Y3XTPIQYENwbbwgrxm4j7YjBM0PlIacKRqe1mS5CC5F06nsDm1CKo2R2bqD7LBNYSgqnkft0na1FYr6o4dxtCNkQaUxAmGRkptgZHKD8RAzuSGmQGJnVmKlyR9B2NMhx7UkM28VLFymCRU85DPYWIowPG0R6xQSadMenQ5kiQdFTgXDmBQyjxilkFoZkqK09dTWNiS+NfiLwldC4G8IocloUjO61A27EYlj+i1zLGY3/W51UmXr1by5oXQDyJ/d7UG9ZJWG9ftVt0cGpwkIekpQQwKlhHGCHhIoL3wjqHMEMyRQfhu3YIcEyobjBPfdHtz4kvyQQMl23EIYEig1jxPikECJfHxJUgwZKe+P25BlsNM5UeEU8c7nSoVThDyfQxVOEfV8blVcUAQ+nXFDOwTOZ+nitzzBS+vMbO7MbBUhyUIY6XStccIZTvjRqv+urTqemS1W/sKFdPJdoMIptWN/glPminTfqHAK7eT7ybgOVKGddJep2bFnOOb/akeVGSXdpCorKLSTb16VnYYznEoqUoVC8s2ukrPFGU5FVbpQSL45VjilQvxPcEqF0I20Em1dKCTfZisce4ZTO+vcGY6pcMocQrdtO64DXegg38Yrdgod5Nv7OMcUOsi3/Qqn0EF+HVQ4hQ7ya6LCKXSQXx8VTnm3SK+VCqfQQX7dVDiFDvJrqMIpdJBfTxVOoYP82qpw4hkfVDi21IHNL7pRTqEDP6CcyHp6cjGdvr6HUf3urTx9e0i/m02X283iP3TSbH9zEAAA</t>
  </si>
  <si>
    <t>4ADAED64A92C304576A5858922E21130</t>
  </si>
  <si>
    <t>JChemExcelOxAAAB+LCAAAAAAAAACdV11vGjkUfe+vsOZ58fj7IwKqKn3YlZqu1Ky0+7aawCRFgplqICH593tsJ4ExFK8qQOO5PsfXvj5cX08/Pm/W5Kkdtqu+m1Wcsoq03aJfrrqHWbVfdct+v51woXn1cT5dAAt8t51V33e7H1d1vd/v6eJ7u2me+44u+k2V+q+et6sRZi9pPzzUgjFe/3Pz5TZyJqtuu2u6RQvWdnW1jcYv/aLZxcn8xEW9aYanVVcneL0ZntJo/woWvow+b5fVYUnX6PsEKrlfrVty3w+bZkeeBKP4st/IQ9u1Q7Nrl+TuBWZJPUIw/zC9+dwvHjdtt5tPb8IQq0Wzvt0NjwsYNv26XTxiNDT++DyrNrwizd32dtcObT+rgGqr+bTZ9ZtPw9C8kNAKuIaTRpBGkkaRRpPGkMaSxpHGk4Yz/NDPAeBAcEA4MBwgDhQHjAMngBNhHOAEcAI4AZwATgAngBPASeAkcDI4BE4CJ4GTwEngJHASOAWcAk4Bp8LMgFPAKQMhrNsQgb9efrSII0mfr+Q6+/wZf1/f29dH72PU4Rl6b99Gw/aLWTXx1AinCJ6SOUEmnFGlsa6JpU5h3hNDjfecTDTlHuucKKpEeArqudHhqRQDTlJlEUv0e2tlwCuNOIDvDIPdgY/1Y1wtEBfYmXY22I2xLjrmVqUZeBUbGNpqG+bmuYxQzUwcgtswtKZOen36ntvzfoVxtDs8JfpFcIh+h34Gu/KEUSecI4Jyg83G+rwRRMHoHTEwhlUcXDGn46oMS1Ng5tWVlzE6XHgo9iXEXHAqDLQ34Z5ardDNHbUirtlTYV0IL8OG+GTxzgMMlhRQW2gYBblN8MfhzMKrUBTJIlm85AGD2BnLI9gp5qIFPtHFLbVwFhvChy3khloV6LAwA6FPuMZ8QijQ0MaGBlaCgaJFcKaiBTuvji3QBGM6NriMDYTSh4ZH2MLTUeFYjJfmx+9v/SeEXzBoKJC97oGWIfaGMXd4vtmxNMUFkkb9njXm07u+Wx41yWo5q+5CqgHkW3u/Fa8ZpSL9sGwHZO8wQIAeE8SYENLBZYIcE1TRgzoh6MsEPSaETHiZYMaEkDcvE+yYELLsZYIbE0JOfieIcwQ/JsQMftlF6B9tXcz4l73wfLvjCVHwI04Wf0Q57ybb83QIFdyok10sUrKNT+dcYWrmRF18LK+ATUfv/O/Ef307M1imi3TAFibgznAK8uOZOtIBXvif5vLw/4OTyyMWCD+Lzu+F6AhxZjRemEGmnFiWlDjqlFOKqNBn/Mhf1YHIRJUKqcs6EPYMp5DoRKadVKgVOJl2UmFXSNmZdlIhWOBk2kmF4+UYyPwwiYVmwU+mkFSYFvxkCkmFbMFPrhA74pz3k+kgFcsFP5kOUnFd4GQ6SMV4gZPpIBXvhZM400Eq9gucTAfpclDgZDpIl4kCJ9dBvHwUOLkO4mWlwMl0kC43BU5+yMTLUIGT6SBdni7rTWU6SJetgh9/Zj36sh+d6eDtQnfqpz4qMuu3ey2aJ3fe+nAh/jCtF5v1/D+ljqODOxAAAA==</t>
  </si>
  <si>
    <t>7C0AF069DF0010E2EA008DC1B7EFECBE</t>
  </si>
  <si>
    <t>JChemExceliA4AAB+LCAAAAAAAAACdV9tu2zgQfe9XEHpeU7yJl8B2UaQPu0DTApsFtm+FYiupAUsqJCdO/n4PyfWNdk0gsA1Sw3NmyOExOZp+fG3X5KUZxlXfzQpOWUGabtEvV93TrNiuumW/HSdcVLz4OJ8ugAW+G2fFz83m101ZbrdbuvjZtPVr39FF3xZx/OZ1XJ1gtpL2w1MpGOPl97sv94EzWXXjpu4WDVjj6mYMxi/9ot6EyfwmRNnWw8uqKyO8bIeX6O2HYP7L6Ou4LA5LusXYJ1DJ42rdkMd+aOsNeRGM4sv+IE9N1wz1plmShzeYJXVIwfzD9O5zv3hum24zn955F6tFvb7fDM8LGNp+3Sye4Q2dvz7PipYXpH4Y7zfN0PSzAqimmE/rTd9+Gob6jfiex9Wc1ILUktSK1BWpNakNqS2pHak5ww/jHAAOBAeEA8MB4kBxwDhwAjjh/QAngBPACeAEcAI4AZwATgIngZM+IHASOAmcBE4CJ4GTwCngFObfrBu/2n/efjXIGbklX/H7Rm7D59vR87F99/maPO8+97sxbLCYFRNDtdaWTCy1HAtFqxwWDjsTWpFJRa3FIieaGqaFtxupjX922reGVg4LA05pJn0rnEOLXdOVObSCaolETTjGrSTYaFmpXcOp1I4TgRhImIIRoSsqDePEB0ZmLIxGEQcj9oQzWJU9uD24Z863inITniEqU9nQqZz2FkGZZhodCb1VPFisVVgj51QJvwiukBWHWfOKclV5sKbaho6hXEMFfsjxYImdgrz5fGJcMc4DA/PXwZnVSoSORKDAUNza/yOHaXKk1egwTcUgAuyDcyYuwAgVZymqKs6biSo6rnTonA/tLaDz3wy9z7Jz6JDh0wj7jqZWaZ8iS2UlbOhYYU3InvHb7zHCeV0hF5aHfbHYqbBQh1yE7Ow7+yHjhcIiSzicCtNy/5+eTx/6bnnUJavlrHjwBwEgfzePI/bH/9lh6YdlM+BsLSIyHhPzf6fl0VN8OHYlzlzJE1dnBHlK8KfMdYI6JfgzaU8QlwjVKUGnEY7W82dmdfrMlbk+WXNKsFmCPSO4926FO3PF2fXgfvyYEk/3DIef5SRLSUQSL5AMJ9FJvHCubzxPpBIup1yc6gKneq9eeCKYeDVmZpBoJl6lmZXaCxybiZPoI17V1zkiFUi42jOc9HQJpUCGkx4joXTIcBKFxFIjw0kUEkuTDCdRSCxlMpxUB56T0YFIdBBLpQzHXuBkdCDcBU5GB5KdH/MZGchEBrHSy3ASGcTK8PpfQaYXSqgkM3ESGcTKMxMnkUGsVDNx9IUcZG4vaS7MLSMdmcggVs8ZTiKDWG1nruJEBrE6v74eleogVPOZOKkO9AnncpxEB7s3hvM45VFNVO5ektA9e4EqD29XH6Yl3irn/wE3QqFOiA4AAA==</t>
  </si>
  <si>
    <t>073A4F7D437857D7D063E5EDC472351B</t>
  </si>
  <si>
    <t>JChemExcelAw8AAB+LCAAAAAAAAACdV2tv2zYU/d5fQejzTPElkQxsF0WKYQOaFmgGbN8GxVZSA7FUyE6c/PudSzqpxbjittgBX+fcy8fx5eX8/dP2nj22w27Td4tCclGwtlv16013tygOm27dH3YzqSpZvF/OV8AC3+0Wxbf9/vtFWR4OB7761m6bp77jq35bxPGLp91mhDlo3g93pRJCln9dfboOnNmm2+2bbtWCtdtc7ELnp37V7MNkfuKi3DbD46YrI7zcDo/R2t9K0Ffwp926+LGkS4x9AJXdbu5bdtsP22bPHpXg+Ipf2F3btUOzb9fs5hndmntswfLd/Opjv3rYtt1+Ob8iE5tVc3+9Hx5W6Nj29+3qAdZQ+f3jotjKgjU3u+t9O7T9ogCqLZbzZt9vPwxD88yoRrhGskaxRrPGsKZiTc0ayxrHGs8aKfCPcQmABEICIoGRAEmgJGASOAWcIjvAKeAUcAo4BZwCTgGngNPAaeA0OQROA6eB08Bp4DRwGjgDnAHOAGc0Dv++pVX/8fy9xd6xz+zy+PnyWoufzyd9X07aL+WvCf76OHaJw1aLYmY4tCDYTPG6tobNJNcaE8Oh4I8dW8fBI7ZCp7EvRY0xZ5jDGDbkWBw7p8Y86JVjUnBrsGtScmuxU1JzLUxoC4G258bXFlxdYZ9r7pylVm2x2+BKbSWVprKaTEpsPKhe4ZDIpLAwhekb48m0qTF/yyvlBGxph2NwvKpchZbxwB4nV3Gj4KDizqNludGh8NIEL9b5gj3T9tXca+wTSlnH8r+1Da8VlZq76rSd4h03lkrPlaGSts2FisT8xxWB5WNhCBdc1E6GIS8sVbADAjKminCSMIZLqUToqXVNmIrX0pESai481juTlmMuBMa+aylDBRtboeIxJKsAtrJ2cUgpG3pq41ykWx/toNTBRSWMIdFpGaaMaRlHoqv8a/HSi9I5YfFTLl9/y8v5Td+tT6pss14UNxQAAPna3u7U8XdesH5YtwNiKhkg6ClBjQn0I50m6DGBYsg0wYwJFHGmCdWYQPFpmlCPCRTNpgl2TKDYN01wYwJFymmCHxNCXH1lqHMMGh8dXYjD015ketwhbmf8JCce43zGj36z/hPKeTfJscerJOMmOfl49WQ4yeHHqyrDSc4/Xm2Z9SQSCNfg2A+B49W7/C0aOLbOWPNnrGUkpRKB0AWc5ci3HCV/Nus/M7NWabAga7n4kkgnpgsZTqod9y84iXZiSpLhJNqJKcy0DlSinZDu5Py4Mxz7v08h0U5MtjJBO9VOSM6mV6pT7VCiJjJ+EoXE5C/DSW8U4mRUpROFxOQyw6nO+MlxUoVQ0po5bZ0oJCa8GY47w8lEMe3PcDIXnzlzyeiMdkyig5iwZzipDkKCn+EkOogPgmmNmjS5CA+IjJ9UB27EOe8n0cHLI+Wtn/IkLStf3meovnm7lT8edu/mJR60y38A/sVWigMPAAA=</t>
  </si>
  <si>
    <t>D3E8DFF0FFB363C0C6B2D03C21294119</t>
  </si>
  <si>
    <t>JChemExcel1w4AAB+LCAAAAAAAAACdV9tunEgQfc9XtHjegb4Cbc1MFDla7UrxRlqvtPsWYQY7SANEMPbYf7+n6Jl46BDaii8qaM6prq4+XRTr98/Nnj1V/VB37SYSMY9Y1Zbdrm4fNtGxbnfdcVgJaUT0frsugQW+HTbR18Ph21WSHI/HuPxaNcVz18Zl10Tu+dXzUE8wRxV3/UMiORfJfzefbkfOqm6HQ9GWFVhDfTWMg5+6sjiMwfxkiqQp+qe6TRw8afon5+2L5PTH4+dhF70u6RrPPoDK7ut9xe67vikO7EnyGH/8N/ZQtVVfHKodu3vBsIotUrB9t7752JWPTdUetusbclGXxf720D+WGGi6fVU+whsu/vy4iRoRseJuuD1UfdVtIqCqaLsuDl3zoe+LF0ZXhCsEKyQrFCs0KwwrUlZkrMhZYVkhOP7xXAAggBCACGAEQAIoAZgATgInyQ9wEjgJnAROAieBk8BJ4BRwCjhFEwKngFPAKeAUcAo4BZwGTgOngdMKm7+vaNX/vHyrkDt2zf7C/y27vvilkc+n688X92f7+wT9ij1xsdlyE+mYa8wpY5PZFEZwRMVjk46G51nORKwU7k4Gg/g5mzc8W52tjDPNDVupOMuQ5pWJFZfjPdTICaetBo7HynAJuhBa022acQ2nGnQYYZAvcio4xSZtrih8gZ0BJpe0GC6xd5hQwBNNYCwWB05qrKDxVHALWJpmmmk3PaJROmUpBuEwxyC22GLQYHmIIbWKCXjm2FHHjNgLEkjLUniGWaQwkq004rXZqz2PS4qY03qy7DJJRnPyOD5UcW5gQBXWIhZhRmPlpVEcAspirXMOI/OMI9wsh0LzWKcQq0UioVGcIJFyCt5Sjih4gJlAOigtAgunNMCa1GgaT0UGnInzDLKHtRKBC0GZH62l4ODHqnxMCufWeCt4+51LAA5o8v2Ebtd3Xbu7uGT1bhPd0bEG5O/qfpCn0xuxrt9VPSolOSDoJUFOCXT0lglqSqDK8J0g5wh6SqA6sjyDmRKo6iwT0h/WkC6HlE0JVNSWZ8inBCqBywQ7JVDBXA5J8CljrK/Lcwh/s8d6HOB4++3qd4Djbbmr9wGOt+vu/RBIgbfx47tkOg+B3Ttr+4dzcLqb8ZbOeAsISXjCGN9iIU4+w8l/FvW/oajtjDcbOMKedNw7N8DxtWPewPFrxfheD3A87bg+YFkH0tPO2DOE5jEzHP2r2pF+RRk7lkAEnnZchxNYaT7DCZQi6SnEdVCBms1nOAFVKU8hrkMLcHyFZG/g+Aqhzi+w28pTiOsaAxwzwwm969IZjg5w/BpCXa1Z1oHydOC63sA8ng5cl7zM0Z4OXFcd4Hg6cF14gOPpwHXtAY6nA9flBzh+bzF+FQQ4vg6M+4pY5Hg6yCaUiy1NLpqy5PzNhcsfvseS14+1d+sEH6nb/wHT8i9z1w4AAA==</t>
  </si>
  <si>
    <t>89B7ECC974E5F13BDA300FF5391BE6E0</t>
  </si>
  <si>
    <t>JChemExceliA4AAB+LCAAAAAAAAACdV9tu2zgQfe9XEHquKd7ES2C7KNKHXaDZApsFdt8KxVZSA5ZUSE6c/P0ekvWNdk0gsA1Sw3NmyOExOZp+em3X5KUZxlXfzQpOWUGabtEvV93TrNiuumW/HSdcVLz4NJ8ugAW+G2fFj83m501ZbrdbuvjRtPVr39FF3xZx/OZ1XJ1gtpL2w1MpGOPlf3df7wNnsurGTd0tGrDG1c0YjF/7Rb0Jk/lNiLKth5dVV0Z42Q4v0dt3wfyX0ddxWRyWdIuxz6CSx9W6IY/90NYb8iIYxZd9JE9N1wz1plmShzeYJXVIwfzD9O5Lv3hum24zn955F6tFvb7fDM8LGNp+3Sye4Q2dP7/MipYXpH4Y7zfN0PSzAqimmE/rTd9+Hob6jfiex9Wc1ILUktSK1BWpNakNqS2pHak5ww/jHAAOBAeEA8MB4kBxwDhwAjjh/QAngBPACeAEcAI4AZwATgIngZM+IHASOAmcBE4CJ4GTwCngFObfrBu/2n/efjbIGbklf+H3jdyGz7ej59S+w1763O/GsMFiVkwM1VpbMrHUciwUrXJYOOxMaEUmFbUWi5xoapgW3m6kNv7Zad8aWjksDDilmfStcA4tdk1X5tAKqiUSNeEYt5Jgo2Wldg2nUjtOBGIgYQpGhK6oNIwTHxiZsTAaRRyM2BPOYFX24PbgnjnfKspNeIaoTGVDp3LaWwRlmml0JPRW8WCxVmGNnFMl/CK4QlYcZs0rylXlwZpqGzqGcg0V+CHHgyV2CvLm84lxxTgPDMxfB2dWKxE6EoECQ3Frf0UO0+RIq9FhmopBBNgH50xcgBEqzlJUVZw3E1V0XOnQOR/aW0Dnvxl6n2Xn0CHDpxH2HU2t0j5FlspK2NCxwpqQPeO332OE87pCLiwP+2KxU2GhDrkI2dl39kPGC4VFlnA4Fabl/j89nz703fKoS1bLWfHgDwJA/m4eR+yP/7PD0g/LZsDZWkRkPCbm/07Lo6f4cOxKnLmSJ67OCPKU4E+Z6wR1SvBn0p4gLhGqU4JOIxyt54/M6vSZK3N9suaUYLMEe0Zw790Kd+aKs+vB/fgxJZ7uGQ4/y0mWkogkXiAZTqKTeOFc33ieSCVcTrk41QVO9V698EQw8WrMzCDRTLxKMyu1Fzg2EyfRR7yqr3NEKpBwtWc46ekSSoEMJz1GQumQ4SQKiaVGhpMoJJYmGU6ikFjKZDipDjwnowOR6CCWShmOvcDJ6EC4C5yMDiQ7P+YzMpCJDGKll+EkMoiV4fW/gkwvlFBJZuIkMoiVZyZOIoNYqWbi6As5yNxe0lyYW0Y6MpFBrJ4znEQGsdrOXMWJDGJ1fn09KtVBqOYzcVId6BPO5TiJDnZvDOdxyqOaqNy9JKF79gJVHt6uPkxLvFXO/wdrIqVMiA4AAA==</t>
  </si>
  <si>
    <t>7C1DEECF9389722622260F486F8E1DDF</t>
  </si>
  <si>
    <t>JChemExcelCRAAAB+LCAAAAAAAAACdV01vGzcQvedXEHuuKA4/l4akIEgOLRAnQFygvRVrae0IsHaDlWzZ/75vlnYs0YpY1LJNcfkeZzjzdkjO3j9u7sRDO2zXfTevSKpKtN2yX62723m1X3erfr+dkHZUvV/MlsAC323n1ffd7sfFdLrf7+Xye7tpHvtOLvtNlcYvHrfrI8zeyH64nWqlaPr35eerkTNZd9td0y1bsLbri+348HO/bHajM78wMd00w8O6myb4dDM8pNn+0Yp/lXzcrqrXJX3E2AdQxc36rhU3/bBpduJBK4lf9Zu4bbt2aHbtSlw/4bGRESFYvJtdfuqX95u22y1mlzzFetncXe2G+yUebPq7dnmP2fDlj0/zakOVaK63V7t2aPt5BVRbLWbNrt98GIbmSfA3xjUkGi0aIxorGicaL5ogmlo0UTSk8IdxAoCAIEAIGAKIgCLACDgNnOZ5gNPAaeA0cBo4DZwGTgNngDPAGTYInAHOAGeAM8AZ4AxwFjgLnAXOsmfAWeCshxDuWo7An08/WsRRfBEf8fl68P/18+Xg2des/8I8/PDY1csI0q+hPZLOwi3S0jksk6xUHm6RkypgmeSlq20QFKSLWCZFScoRt15FLTRJ0ggbWq+dE8glmRCEtpKsq7nvLUKpNXDRv+K09MYcPFfSUzCHfB/gj3ZSB6RIexkC0sXzqqCYF+ra8XzGx5r5NNqBPyEaHrcqjHY0Md7IWvvR7+CV59YS/Ma66oBxrDPaEHndljAf4lBrFbgfLPcD/ODxWloLKaA1cORwfZg3jv06RvYb6x/9J3KG/TfW2Eo8IehBkotKOBmjjcJLXbuIHgJZC7aPOFupbR3QOBNDhgxwCSGppTKIkJe1r9UL73kWeIEfgaQq6BQFxiK2SgbnjZggVORrdBVZLyaESEGMaIODaCeaZzLc9+QD9zUhk+jrmvsG5iHiCWcIgp/AK4UXCH0V0nOsFM+drC1eCrQRBDFBBBUUhVYRjc9dNCPPeCgKrXPO8/zOBst2FWEeJKoOECR7r4yAYGNA4tECZTEcDfSJAqKcRwGY/qwAi9l1360Ovor1al5dc9kA5Ft7s9XP1aES/bBqB7wNPAFDDwn6mMCv9nmCOSbw+32eYI8JXKfOE9wxgavaeYI/JnANPE8IxwSumOcJ9TGB6+t5QjwmjNX4PIPHj1I3Vu+fHH2Sk6d7rPYFO1nG0+5QsJMlPe0mBTv2bQhswUyW+bRhFcxkyU8bXIGT5T9tiAVOJoG0gRbWk6mAN9vMDoPTJr/4PU3w3DvxpuYCGbfuwtudCWTc5kucvCSMR4Nfef1XyWtzYrZCidGZdNKhpMDJtRP/AyfTTjr4FDiZdtJB6bwOdKad8VDl/rcO4onZCvXLZNpJR7oCJ9cOH+8K2jG5dvhYSAVOvqOMR8wCJ1NIOpIWOJlC0hG2wMkUko6857NtMoWkI3LBTqaQdKQu2Ml0kI7ghb1YnYhBoYrZTAfpmF+wo0/ktMTJdTBeJQq+ZTrgDdAW9GYzHaSrSoGT6SBdbQqcTAfpKlRYT6aDdHUq2Ikn1lPQqMt08HI9e2tnenDMnL7cUvH1zQ12+nq9fTeb4lq/+BeUSsgKCRAAAA==</t>
  </si>
  <si>
    <t>3183F34478AA0244B24F3E5F0078BF9D</t>
  </si>
  <si>
    <t>JChemExcelog8AAB+LCAAAAAAAAACdV9tu2zgQfe9XEHpeU7yJl8B2UaQPu0DTApsFdt8KxVZSA7ZUyE6c/P2eEeMb7ZpAYSdjUudwyJkjcjj++LpaspemXy+6dlJILgrWtLNuvmifJsV20c677XokVSWLj9PxDFjg2/Wk+LHZ/Lwpy+12y2c/mlX92rV81q2K+Pzmdb04wWw17/qnUgkhy//uvtwPnNGiXW/qdtaAtV7crIfOL92s3gyT+YWLclX3L4u2jPBy1b/E0b4rQV/BX9fz4rCkWzz7BCp7XCwb9tj1q3rDXpTg+Io/2FPTNn29aebs4Q3dmgeEYPphfPe5mz2vmnYzHd/REItZvbzf9M8zdKy6ZTN7xmj48dfnSbGSBasf1vebpm+6SQFUU0zH9aZbfer7+o3RL8LVktWK1ZrVhtUVqy2rHas9qwOrpcAfnksAJBASEAmMBEgCJQGTwCngFI0DnAJOAaeAU8Ap4BRwCjgNnAZOk0PgNHAaOA2cBk4Dp4EzwBngDHCGZgacqSCCZUOr/+ftZ4MYslv2FX/f2O3w+XbUPvR/Pfp/sJc+97vnSLyaFBWXuqqY5cYGtTPvnZp7gXXvIdojMhUPYmh5KRwzXNuI9MEyxY2qBIwUxjPJlReWjQSXHsscSa6Vr8gK4TUbKe4CwjRC3rWzZK10hvplhVAC5zVCi3ZwTpC1lfWEw7Q0WeORtpHhVmEOsMYgZbDOSnJv4QcmKBEYBBcQX42pOckchkCm3k3AAq1lUnDjhNrbXTfmIZAu2GANLPw6SEUargxZzZUkR5pXWuIdfkNYadESoYD1vhomP4QGk5bhuI3JarIVtwY+Ry7GbuQ5ut2hvXuOZFgzLN5WHjyL8eJzJ32gtjNBEx8xcdRWcEDjaFoE+pE3PA9IjqWkCGRBUVawTAXljrAOrWgILFBXgRJRcW8HMLIeEBICawSBhvEmTtMJObSVcBW5EYpyBLce0d+FQ+4FEg6tNFbvTzV3Cr4MF8Y6dDoJsUgOCVjKplUaL3q5f9On44eunR/9ZIv5pHig7QGQv5vHNdJCWwB6un7e9Nhxi4iMm8f033F51IqN46HU2VD6ZKgzgj4l0Bt+nWBOCbRT7QnqEqE6JdjUw9F6/syszp4N5a5P1p0SfJbgzwjhd1MRzoaiF++ac3p+TIl7foYjz2KSpSQiicdKhpPoJB5D1xMvE6kMR1bOT3WBU/2uXmQimHhgZmaQaCYesJmV+gscn/GT6CMe4Nc5KhXIcOBnOOnuMhQIGU66jQwFRYaTKCQWIBlOopBYsGQ4iUJigZPhJDqIBVGGk+ggFlAZjr+wnowOVKKDWKBlNm1xIac5jjx/s3RGOzrRQSwaM5z0RCFORjvaXODkDq5UB1TDZiiJDGLNm+EkMog18vXtQCcyiDV1xk8ig1iDX/djEhnEmj1zfMsLMQgZP6kMHN0LMn4SGcR7RIaT1hbDvSPDSWQQ7ymZ9SQ6iPeajB93YT0m4yfRwe7udO6nPKoLy931ET/Prpbl4d75YVzivj39Hw9C3z+iDwAA</t>
  </si>
  <si>
    <t>24ABDC8A19E132CEF0F9991CCBF20DDB</t>
  </si>
  <si>
    <t>JChemExcelzw0AAB+LCAAAAAAAAACdV11v2zYUfe+vIPQ8U7z8FAPbRdE+bEC7AcuA7W1QbCU1EEuF7MTJv98hmTYWo5rAYBu6Js+5X7q6vFq+f9rfs8duPOyGflURFxXr+s2w3fV3q+q067fD6bAgaah6v15ugAW+P6yqr8fjt6u6Pp1OfPO127dPQ883w75K+1dPh90Ec1J8GO9qKQTV/3z5fB05i11/OLb9pgPrsLs6xMXPw6Y9Rmd+YqLet+Pjrq8TvN6Pj0nbv1KEr+BPh231GtJH7H0Ald3u7jt2O4z79sgepeD4il/YXdd3Y3vstuzmGcuKe6Rg/W755dOwedh3/XG9/BJU7Dbt/fVxfNhgYT/cd5sHaIPw26dVtaeKtTeH62M3dsOqAqqr1sv2OOw/jGP7zIIUcC2xVrJWsVaz1rDWstaxtmGtZy0J/LBPABAQBAgBQwARUAQYASeBk0EPcBI4CZwETgIngZPASeAUcAo4FQwCp4BTwCngFHAKOOVxs++7EOVfz9865Ir9zj6eff54+f96na6ff65ZxsZNlatqIbh3lpjgRsA+cUtwS3Hh4a3GTUAAhtsGcVnuPEJtuHTIQsOtRkI8V43wjARvrNCMCOoEhasVQjJSXGvvwtU7BZzhhhA7Wa6NF+G/1wGvubXaxyslnJfIMXjSGBOvQpuwb4jifuOCPcfJuSZepW3CurONDjhtg18N10orRh7+wV0UVWNUvArlddg3Wkc9yloT/JZKAC+5k0YhPKeM/h5OxZ5DymCEdGPYAlZc8DKsuMbLKCiLXC1CgNI3UQDTQXBcOGHiioVT7EyP445IRkE2miA0XBnEuQiOa9vELS91UqiddVEw0rlkFC0gsoRwKgpID7YQpxYeeiQCkyiuIJBCZAspuXUIfYGHSjcNxRVnUaBhxTgbtuAhGRsF+CWigGhkFLz0KgpKRxPRn0B3vEkmHO6CCXpwG4ybJMpyMp7iiqagB8mUXks8mfWPR3O9vBn67ZnIdttVdROeZ0D+7G4P8uWxrdgwbrsRLTIoCNBzgpwSwjN3maCmhNASLhP0lBAayGWCmRJCu7lMsFNCaE6XCW5KCK3sMqGZEkLj+0GQcwT/hkDisomwP7l19IYTwKlVr/9OCl7+zWjLCyE26IIHWS2khn45TlIznEJBUFYR6cAocLKiiIdLiWNnOO5nGf21lFE3o61QNpTVTTgGixw/wylkVOa1E4/b/1s7MquddHBfrgOZ95HAKbWerHbSYFDgZLWTBokCJ6udNHgUOFntpEGlkIOsQtJgU7CTVUgahAp2sgpJg1Oha4uZHBR6mMrrIAxfhS6msjpIw1yBkx8pcfgrcLI6SMNiIZ6sDtJwWbBjZ+LRBTtZHaQBtmAn7xQhB4VjT2V1kAbkwmEsZjiFjqRphjNbb/XZTFJ/f9eA+OY9pH59SXm3rPFytv4PzxVcb88NAAA=</t>
  </si>
  <si>
    <t>467B3B99C636BFC83FF5A86614B324A6</t>
  </si>
  <si>
    <t>JChemExcelkQ0AAB+LCAAAAAAAAACdV9tu2zgQfe9XEHpeS7xfAttFkT7sAs0WaBbYfVsotpIaiKRCUuLk7/eQchKLUcViYRsjjs4ZzgyHQ3r98am+J49V1x/aZpOxnGakanbt/tDcbbLjodm3x37FuGLZx+16ByzwTb/Jvg/Dj4uiOB6P+e57VZdPbZPv2job31889YcJ5ijytrsrOKWs+Ofqy3XgrA5NP5TNrgKrP1z0Qfml3ZVDcOYnUxR12T0emmKEF3X3OFr7l1P/pflTv8/eQrrEu0+gktvDfUVu264uB/LIaY4v/Y3cVU3VlUO1JzfPUIvcIQXbD+urz+3uoa6aYbu+8iYOu/L+eugedlDU7X21e4A1PPzxeZPVLCPlTX89VF3VbjKgqmy7Loe2/tR15TPxTx5XMlJyUgpSSlIqUmpSGlJaUjpSMoof3jMAGBAMEAYMA4gBxQBjwHHguLcDHAeOA8eB48Bx4DhwHDgBnABO+AmBE8AJ4ARwAjgBnHBY7PvKR/nX848KuSKX5E/8rsnl2cdrvp6ev56NY/2oef1gUXmoKK4NWdFcUenIiuXceMlzYxEnpJOIBXollAzvmeJeL5TTXlLhZOAbab3kSmqPE84xL6mxjtBcWGU8nHOEuxK54Q5jmUvnpYYZpBZ6qV0wTzUPZg23BnRNFY2HLHcCo5MQ8BwUiXeaEgUlDBsokVoLpWHEIRhqCQtByrdZBJwFB2Mr+Bikg0RMGjEiJOlkRp6RLg/R0ngK5SoEgDxIL5GH4LiiJsRvQ/4QuM8nPFZKEZ4zjSrhuRbGwlUmJYOrzCBlOteWOnjMlLYQhqHGDDxDXizihhULo8ohDKudgOASpcSwTxh3r0OslPISK8TPxyfYO/2vjl8kInejPWfhBcZaaY1VQIoFAmWUYYeui9f9tV3ftM3+7JEc9pvsxm9KQL5Vtz0/7b2MtN2+6lCV3oCHnhP4lOA3zjJBTAl+X78S+BxBTgm+CyzPoKYE3zOWCfpdDHrZJTMl+Ja0PIOdEnwDWya4KcG3u2WXsLwTRuiOy3OweLFDN01wovUeu2+CEy352K0TnGjVx+6eSEG08OEkmM7jweOJs/19NHAazVjTM9YShcSiwghnUIpjZzj2Z17/nfLazVhziS0clc54YiY4ce2oX+DEvSKcyglOVDvjKb5cBzyqnXDip+ZRMxz5f2uHxx0l3DcSHkS1M95PEpHaGU6iFfGoQsb7T6JnRxUy3pcSnKhCxvtVghNVyHgfS3DiAyXc3xKcqELG+16CM1MhQiY4UR2M98kEx8xwEj1E2BlOog5E3Cl8ru1yvcmoDl7uw0vzyKgOzIRyNk1xdiEpXv4t4PHdP4ni7W/Gh3WBv1fb/wD1T1ZgkQ0AAA==</t>
  </si>
  <si>
    <t>9C622FA984E5121B83525A6FD0740CAB</t>
  </si>
  <si>
    <t>JChemExcelZQ8AAB+LCAAAAAAAAACdV9tuGzcQfc9XEPtccXm/GJKCwHlogTgB6gLtW7GW1o4AazeQZMv++54hHVtiFDEofCGXe84MOXNIzk7fP63v2WO/2a7GYdZILhrWD4txuRruZs1+NSzH/XYilZXN+/l0ASzww3bWfN3tvl207X6/54uv/bp7Gge+GNdNfn/xtF0dYfaaj5u7Vgkh23+uPl0nzmQ1bHfdsOjB2q4utmnw07jodmkyP3HRrrvN42poM7xdbx6ztX+VoF/Bn7bL5m1Jl3j3AVR2u7rv2e24WXc79qgEx6/4jd31Q7/pdv2S3TxjWPOIEMzfTa8+jouHdT/s5tMrMrFadPfXu83DAgPr8b5fPMAaOn98nDVr2bDuZnu96zf9OGuA6pv5tNuN6w+bTffMqEe4TrJOsU6zzrDOss6xzrMusC6yTgr84b0EQAIhAZHASIAkUBIwCZwCTpEd4BRwCjgFnAJOAaeAU8Bp4DRwmhwCp4HTwGngNHAaOA2cAc4AZ4AzNDMDAdz3tPK/nr/1iB+7ZJ/xd80uD35o5MtL/8vB89v454P/b+3rD1KuoDeHNFjHXlvPjcWy8Rw9PVtuNLWGRxs9k5qbaCWTimsrMC54CE5Qa50NLHIpEEEPtAvMAYxYOS49Qme5Nt6jsSJ4ZggZmOY+IMSaC4+oax5MapS0giBKKCa5C4getob1gk0EN95YNpFce8wIrRQisoniTiMRE5BtwLPhPgrDJliBxFzwbCU84VnqADuOOxeB91xhaWwSeFDekp0YhKBWWyRKcO+DIrdSvbh3WIXiQiFtUnIvhaa4SG9iw54R1AlFx0McEwxHmTqGB0nWKdABMTnovL4yCBDNEEEHXeRX0alkR4eIRcBylJBNsmyMSR3jAtElB1YllolRJBdCi+zUWUeswCWilFxYqbJT6UO27ClLZMcqJ9KIkyKPKGFk6gijZXqlArmICLrT1BpvNQVRuGAoqFF4Q0G2QqSgK2s8JScYH6h1waWkqZdgS0n2KFnWEy+oND0QSEk0YSmUzxGwKUpIsFN5ntpGkzpBW4Wt377u/fn0ZhyWB122Ws6aGzowAPmzv92ql3OhYeNm2W+wJ8gAQQ8J6phAm/o8QR8TaGe/EtQpgjkm0Al13oM9JtB5dp7gfliDOz8lf0yg4/K8h3BMoMP1PCEeE+goPj8lKY4Z6eQ+70OWyU4nfYVT5DvfDBVOkfJ8k1Q4RdbzzVMJQZH4dEsd+yFwvg3nv2cDL08nrLkT1ipCkoUw0v1Y44QTnPCzWf9dm3U8YS1WtnAhnXybVzilduwvcMqzIlUMFU6hnVxhnNeBKrSTqpGaH3uCY/6vdlR5oqRaqDKDQju5dqqsNJzgVI4iVSgk12aVM7tQSK7lKpxCIbn2q3AKheRascIpL5RUW1Y4hUJyLVrhFArJtWuFU+gg17oVTqGDXBtXOOHEeio60IUOcu19nmNKHcRf4JQ6oLhVtGNKHaTvgQqn1AFxKtoxpQ6IU9GOKW8Z+k7R5/epKXTw/XvmrJ9CB/6IcuCmPSjk2u9fgOj+8HXYvn06vpu2+GSe/wf0ShNAZQ8AAA==</t>
  </si>
  <si>
    <t>22DD01D618193A933805D52022302B88</t>
  </si>
  <si>
    <t>JChemExcelahAAAB+LCAAAAAAAAACdV9tuGzcQfc9XEPtcUbxfDElB4KBogbgB6gLtW7GW1o4ASRtI8u3ve4a0Yy2jLIPCNnaWPGdmSB7PDmfvn7Yb9tDtD+t+N28kFw3rdst+td7dzZvH9W7VPx4mUlnZvF/MlsACvzvMmy/H49eL6fTx8ZEvv3Tb9qnf8WW/bfL8xdNhPcA8at7v76ZKCDn95+rTdeJM1rvDsd0tO7AO64tDGvzUL9tjSuYHIabbdv+w3k0zfLrdP2Rv/ypBv4I/HVbN25IuMfcBVHa73nTstt9v2yN7UILjV/zC7rpdt2+P3YrdPGNY84gtWLybXX3sl/fbbndczK7IxXrZbq6P+/slBrb9plvewxuM3z/Om61sWHtzuD52+66fN0B1zWLWHvvth/2+fWZkEa6VrFWs1aw1rLWsdaz1rA2sjayVAn+YlwBIICQgEhgJkARKAiaBU8Ap8gOcAk4Bp4BTwCngFHAKOA2cBk5TQOA0cBo4DZwGTgOngTPAGeAMcIYyA84AZ4AzHmLYdLQLfz1/7bCX7JL9gb9rdnnyQyOfX+zPJ++vz18H6DfsKR8/EIGaN5E7ISILXFqk6HjwXjLLnUPyjssoNPPcq6gBcd4bQgphGY7NBM+k4NZjfVJyq7BneI/GREwbGcmt8RgNPBhsEGLZKMmRiyp5wE57roykIJr8IaSLAg+jnWUGkXEImluD/dc8iOiQnLLOM8WdQgTJjRU0p2N6CxYPg0FDdBnSaqLHUSsetY+UqbTCMQkH3uKp4YhWYLlMK3IcUbASj3FaERYcaTwiGWwRZKwF+AqxlPWEU8mfxTz5I6Ur27Bn7O4EbBdMYGRIGyQMrFti+TQiKK8JIjoFXSTDew/DcuMMYQwX2mkYCtEU+dEY8cSi+FDXBAF1tD4ZMkDHNKUjDmESuLc4x4nnxng8HVfOwwn21RMVx40JwumAf4hJ5NpDDOQpBCLQwVEekQdtclBthc/RSQ2UmDbQw8kUNtSn5F8NnK3yCGc5okR6F05IetpoRVqlcS+G81EnKkbycl0gLOIY51wyMBITWIoQkqGVlmnbvE1TOHJndTK0UtkAWCQDW2BRL6bfCsZidtPvVicmW6/mzQ1VGUD+7G4P6qWYNKzfr7o9Cjc5IOgpQQ0JVAnGCXpIoHLwjaDOEcyQQGVtPIIdEqgIjhPcd2tw4yn5IYFq7HiEMCRQRR4nxCGB6vd4SlIMGancj8eQ5WGnz0OFU5x3/pxUOMWR589PhVOcev5cVbagOPj0aRvGIXD+hC7+zg5e3s54c2e8VYQkC2Gkj2qNE85wwo+y/q2WdTzjLVb+hQvp5Bagwim1Y3+CU9aK1GZUOIV2clsyrgNVaCe1MLU49gzH/F/tqLKipAaqkkGhndxwVVYaznAqpUgVCskNXaVmizOciqp0oZDcMFY4pUL8T3BKhVAjWjltXSgkN7EVjj3DqX3r3BmOqXDKGkJNth3XgS50kJvwSpxCB7lpH+eYQge5ya9wCh3kS0GFU+ggXyIqbUKhg3zpqMQpe4t0SalwCh3kS02FU+ggX4IqHH8mt4oOTKGDfMmqxCl1EAacs3FsqQObL3KjXVmhAz+gnISZnjSm09drMMzvrsjTt/vzu9l0ud0s/gPlDtczahAAAA==</t>
  </si>
  <si>
    <t>949DDD9D0E259C3D9BBC5EC208E8F169</t>
  </si>
  <si>
    <t>JChemExcelgw4AAB+LCAAAAAAAAACdV11v2zYUfe+vIPQ8U+I3GdguihTDBjQrsAzY3gpFVlIDllRITpz8+x2KdmOxrhg0sUGROueSvPfw8nr5/rnZkae6H7Zdu8oYLTJSt1W32bYPq+ywbTfdYVgwrlj2fr2sgAW+HVbZ1/3+21WeHw4HWn2tm/K5a2nVNVl4f/U8bCeYg6Bd/5DzomD5fzefbkfOYtsO+7KtarCG7dUwDn7qqnI/LuYnU+RN2T9t2zzA86Z/Cta+8MJ/Cvo8bLLXLV3j3QdQyf12V5P7rm/KPXniBcWn+I081G3dl/t6Q+5eMCyogwvW75Y3H7vqsanb/Xp5401sq3J3u+8fKww03a6uHmEND39+XGUNy0h5N9zu677uVhlQdbZelvuu+dD35QvxTx5XMlJyUgpSSlIqUmpSGlJaUjpSsgJfvGcAMCAYIAwYBhADigHGgOPAcW8HOA4cB44Dx4HjwHHgOHACOAGc8BMCJ4ATwAngBHACOAGcBE4CJzkCv6v9jv95+VbDb+Sa/IXvLbk++/cjn4/Pn8/6p/b3CfoVOyIQZr7KFgUVquBkwah00pCFoFBF4VtjfMupkYXy74XAUhEm/J2a4yCnWhtJZKAqDEpNNAatIBaDcNOxp6jkcJKi1qEnqXNwi6FSoGeoY5ITR4WxFo12DjMUVHG4jDHqrHGECcoE3M04tQyuZ5Iqp61vhYXrGWZnDn0NnHKezwvM4ai1iATMmMJJrEo7/aaFYzlCGW9HayeOO87IS/AdV9w7wxgr0UhlPcI4aINTJ7REIxgcBa9aNJJq5pyfyKJ5Q09Tx9EYaoXym0BnXIuSSp+6x5cGgXTcu1Zho9abMaNPIS5LnYRrmV9iodGVGguGcQnXwjXcMgwqzkdHOV14R8kCkfL+Y9pHRRllT/uY7irdwwHMv5/A9fKuazdnj2S7WWV3/tgC8nd9P/Dj6cxI12/qHpnQG/DQcwKfEvzRmieIKcGf/O8EfokgpwSfJ+ZnUFOCzyrzBP3DHvT8ksyU4JPW/Ax2SvApbp7gpgSfEOeXxIopY8yf83OwONhjvk1woniH/JzgRCEP+TzBiaIe8n/CBVHgx7tiOo8Hhztp/UcwcOxdsKYvWEsIiUXCGG+pFMde4Nifrfrf1KrdBWsucYQj6YQ7NcGJtaPewIlzxXhvJziRdsI9P68DHmlnrAlS86gLHPmr2uFxRhkrksQKIu2ECiaxU3uBk0hFPFJIqJASObu4wEmoSkQKCRVYghMrxLyBEyvEV3aJaItIIaEqTHDUBU7qrtMXODLBiXOIr1rVvA5EpINQ1SbmiXQQquB5jox0EKrmBCfSQaiyE5xIB6EqT3AiHYQqPsGJdaBC1T/LiXRgJpSz8ORnBVZ++n2Exx9+O+WvP6zeLXP8oFz/DxOXu2ODDgAA</t>
  </si>
  <si>
    <t>8783BAAA42DB19251DD655A9584E0BE9</t>
  </si>
  <si>
    <t>JChemExcelkQ0AAB+LCAAAAAAAAACdV9tu2zgQfe9XEHpeS7xfAttFkT7sAs0WaBbYfVswtpIaiKVCUuLk7/eQchKLccViYRsjjs4ZzgyHQ3r58Wl/Tx7rrt+1zapgJS1I3Wza7a65WxWHXbNtD/2CccWKj+vlBljgm35VfB+GHxdVdTgcys33eu+f2qbctPtifH/x1O8mmIMo2+6u4pSy6p+rL9eRs9g1/eCbTQ1Wv7voo/JLu/FDdOYnU1R73z3ummqEV/vucbT2L6fhS8unflu8hXSJd59AJbe7+5rctt3eD+SR0xJf+hu5q5u680O9JTfPUIvSIQXrD8urz+3mYV83w3p5FUzsNv7+eugeNlDs2/t68wBrePjj86rYs4L4m/56qLu6XRVA1cV66Yd2/6nr/DMJTwHnGfGceEG8JF4Rr4k3xFviHfGM4of3DAAGBAOEAcMAYkAxwBhwHDge7ADHgePAceA4cBw4DhwHTgAngBNhQuAEcAI4AZwATgAnHBb7vg5R/vX8o0auyCX5E79rcnnyCZqvx+evJ+NT/Rvy9YNF5bGiuDZkQUtFpSMLVnITJC+NRZyQTiIW6JVQMr5nige9UE4HSYWTkW+kDZIrqQNOOMeCpMY6QkthlQlwzhHuQpSGO4xlKV2QGmaQWuildtE81TyaNdwa0DVVNB2y0gmMjkLAc1Ak3mlKFJQwbKBEai2UhhGHYKglLAYp32YRcBYcjK3gY5AOEjFpxIiQpJMFeUa6AkRLEyiUqxgA8iCDRB6i44qaGL+N+UPgIZ/wWClFeMk0qoSXWhgLV5mUDK4yg5TpUlvq4DFT2kIYhhoz8Ax5sYgbViyMKocwrHYCgkuUEsM+Ydy9DrFSKkisED8dH2Hv9L86fpGI3I32nIUXGGulNVYBKRYIlFGGHbqsXvfXennTNtuTR7LbroqbsCkB+Vbf9vy49wrSdtu6Q1UGAwF6SuBTQtg48wQxJYR9/Urg5whySghdYH4GNSWEnjFP0O9i0PMumSkhtKT5GeyUEBrYPMFNCaHdzbuE5Z0wYnecn4Olix27aYaTrPfYfTOcZMnHbp3hJKs+dvdMCpKFjyfBdJ4AHk+c9e+jgePojDV9xlqmkFhSGPEMynHsGY79mdd/57x2Z6y5zBZOSmc8MTOctHbUL3DSXhFP5QwnqZ3xFJ+vA57UTjzxc/OoMxz5f2uHpx0l3jcyHiS1M95PMpHaM5xMK+JJhYz3n0zPTipkvC9lOEmFjPerDCepkPE+luGkB0q8v2U4SYWM970M50yFCJnhJHUw3iczHHOGk+khwp7hZOpApJ0i5NrO15tM6uDlPjw3j0zqwEwoJ9NUJxeS6uXfAh7f/ZOo3v5mfFhW+Hu1/g/VitgwkQ0AAA==</t>
  </si>
  <si>
    <t>1E2D28CFB59298227251B88663693A56</t>
  </si>
  <si>
    <t>JChemExcelARAAAB+LCAAAAAAAAACdV11v2zYUfe+vIPQ8U/z+CGwXRYphA5oVWAZsb4NiK6mBWCpsJ07+/c4V08RiXbEY4oAUdc7l5b2H1OX8/dP2nj22u/2m7xaV5KJibbfq15vublEdN926P+5nUllZvV/OV8AC3+0X1ZfD4etFXR+PR7760m6bp77jq35bpfcXT/vNCHPUvN/d1UoIWf9z9el64Mw23f7QdKsWrP3mYj8MfupXzWFw5gdT1Ntm97jp6gSvt7vHZO1fJegn+NN+Xb0t6RLvPoDKbjf3Lbvtd9vmwB6V4PiJX9hd27W75tCu2c0zhjWPCMHy3fzqY7962LbdYTm/IhObVXN/fdg9rDCw7e/b1QOsofP7x0W1lRVrbvbXh3bX9osKqLZazptDv/2w2zXPjHqEayRrFGs0awxrLGscazxrAmsia6TAP95LACQQEhAJjARIAiUBk8Ap4BTZAU4Bp4BTwCngFHAKOAWcBk4Dp2lC4DRwGjgNnAZOA6eBM8AZ4AxwhjwDzgBnHIRw31IE/nr+2iKO7JL9gf9rdnnyRyOfX/qfT56/tb+O0G/YNzb+kH61qAy3ETM7LryJaJzA2gOXRlBjnZXMcxWCoUYbT4PpnQkuYlAqr9AIj7UGrn0cGmU9jEVnI4vcacRSQuU2WiYVFwYgqbkNdhhXGrGK3OsoyTwcIrsSgQ48KBfw5IwnR6KEr5FrBycdCCYwC8LgpBXDU3RoJIQGc2TcKyQZxg3cxHAQcN7CLFJuuHHIuObSWmqUiMDwKPTQWKxPcGcFNV5g7XDdGUJqPFIjnSdjCF3FnhHNGea1hvDSRQcjjhAScYQyoPwAsQDjfbBspsD3js0wv4ZAZoY7T+8t1xGBmSF+tMCZ594KtBF5iJHNsAohVepI4QS9sQqxowEvQhg6SKRBBy5LMoJIOAP50ojTSg4dKSxhDNIdMKG08CTAEwkdWEtg5CHIOHScsfL0VeDRD3O9dmgBg0GLUKoElgr7ZIZkKxU0rdF6BIbWKNSwZshoiEU0fmilJr8FZIn8I5wKewZZdNhiCmBLT85FTzHWwlP4BASJrV+/7v3l/Kbv1iddtlkvqhs6MAD5s73dq5dzoWL9bt3ucAaTAYKeEtSYQJt6mqDHBNrZrwR1jmDGBDqhpmewYwKdZ9ME990a3LRLfkyg43J6hjAm0OE6TYhjAh3F0y5JMWYMJ/f0HDJP9nDSFzhZvtOXocDJUp6+JAVOlvX05SmEIEv88JUaz0Pg9DVc/pYMvDydsebOWCsISWbCGL6PJU44wwk/8vrvktfxjLVY2MKZdNLXvMDJtWN/gpOfFUPFUOBk2kkVxrQOVKadoRopzWPPcMz/1Y7KT5ShFip4kGkn1U6FlYYznMJRpDKFpNqscGaLM5yCqnSmkFT7FTi5QvxPcHKFUE1ZyLbOFJLq0QLHnuGUvnXuDMcUOPkZQvWyndaBznSQ6unCPJkOUv09zTGZDlK9XuBkOkj1fYGT6SDdBwqcTAfp/lDg5LXFcN8ocDIdpPtJgZPpIN1nCpxMB+n+U+CEMzEocXIdvNyxJiusTAd+RDmRaH1SZNbfbqfofndzrd+ute/mNa7zy/8AsxbI0gEQAAA=</t>
  </si>
  <si>
    <t>A301D7E6CC5474DAC65081C7F1302B8F</t>
  </si>
  <si>
    <t>JChemExcelOQ4AAB+LCAAAAAAAAACdV9tu2zgQfe9XEHpeUxxSvCiwXRTpwy7QtMBmgd23hSIrqYFYKmQnTv5+D8nEF9o1sYVliBqeM0MOj8jR9OPL6pE9d+N6OfSzgrgoWNe3w2LZP8yK7bJfDNv1hKSm4uN82gILfL+eFd83mx9XZbndbnn7vVs1L0PP22FVxP6rl/XyCLNVfBgfSikElf/cfLkNnMmyX2+avu3AWi+v1sH4ZWibTRjMT0KUq2Z8XvZlhJer8Tl6+1cKfwn+sl4U+yldo+8TqOx++dix+2FcNRv2LAXHJX5jD13fjc2mW7C7V5gVr5GC+YfpzeehfVp1/WY+vfEulm3zeLsZn1oYVsNj1z7BGxp/fJ4VKypYc7e+3XRjN8wKoLpiPm02w+rTODavzLc8riHWSNYo1lSs0awxrLGscaypWUMCf/QTAAQEAULAEEAEFAFGwEngpPcDnAROAieBk8BJ4CRwEjgFnAJO+YDAKeAUcAo4BZwCTgFX+QV/7PxM/3r90SFf7Jp9xf8buw6/bwfPe/t779e3e/q7fe/D0spZMdGcnDNsYrhSGBbugjDMScV15RSbKF4JDAnPUjr0ay610/65cv4OPlXAS147TB13J5GqCaHf6v1dcNKYFnGytWOSa8Kk326Ku8pK5ociamZgrDSzMDrJahiRXhKwasOIYK7lzt/er3KGfDhTe7PltraWTRyGZ/Fcc+2kH47gVloRGpUwziPqSnqm5FRjUX3DmDB0zFm8NYzDOk0I2VDBEhsFe/U5JMsJzmA2CCcoMkLa0CDpB0CYnXZVdC9DHKTGWgpDocq7d9wqY+LYjIqQutYykKwJjYorERqnXTsL6PonXf/L8u4HKaJjx7sGFssZn07HRS2r0NDGCwdJ0cq6gBGKqpACrbWJYILWJ1QjBQG8a+y6kFPhBeZZxmm8t+XuxZ1P74Z+cdBky8WsuPNvOyB/dvdrLIt/o2EZxkU3YgMtIjLuBfO/p+XBU3w4dCVPXKkjVycEdUzwW8llQnVM8BvPjiDPEfQxwaQRDubze2Z25sSVvTxYe0xwWYI7IdS/uhT1iSsSl4P7/kNK3MIzHDrJSZaSiCSeEhlOopN4qlxeeEqkEk6gXBx9hqN/VS+UCCaef5kRJJqJ52Vmpu4Mx2XiJPqI5/FljkwFEs7vDCfdXcJ5n+Gk20ioDzKcRCGxnshwEoXE+iPDOaMQqTOcRAexvslw7BlOZveQ7gwnowNZn2zZMiMDlcgglmcZTiKDWM5dlrVKZBDLv0yc9EAJ5WImTiKDWF5m4ugzOagyccyZsWWkoxIZxJI3w0lkEEvkDCeRQSypL8+nSnQQS/DM8Z3qQB9xzsdJdfBW5p/GKQ/qm/L9qwbNky+ecv859GFa4jNw/h+ZvjFROQ4AAA==</t>
  </si>
  <si>
    <t>506A3D55689A85B0F9C608B11F8F9457</t>
  </si>
  <si>
    <t>JChemExcelkQ0AAB+LCAAAAAAAAACdV9tu2zgQfe9XEHquJd4vge2iSB92gWYDNAvsvi0UW0kNWFIhKXHy93tIOYnFuGJR2MaIo3OGM8PhkF5+eqr35LHq+l3brDKW04xUzabd7pr7VXbYNdv20C8YVyz7tF5ugAW+6VfZ92H4cVEUh8Mh33yv6vKpbfJNW2fj+4unfjfBHETedvcFp5QV/159vQmcxa7ph7LZVGD1u4s+KL+2m3IIzvxkiqIuu8ddU4zwou4eR2v/ceq/NH/qt9lbSJd49xlUcrfbV+Su7epyII+c5vjSj+S+aqquHKotuX2GWuQOKVh/WF59aTcPddUM6+WVN7HblPuboXvYQFG3+2rzAGt4+PPLKqtZRsrb/maouqpdZUBV2XpZDm39uevKZ+KfPK5kpOSkFKSUpFSk1KQ0pLSkdKRkFD+8ZwAwIBggDBgGEAOKAcaA48Bxbwc4DhwHjgPHgePAceA4cAI4AZzwEwIngBPACeAEcAI44bDY+8pH+ffzjwq5IpfkL/xuyOXJx2uuj8/XJ+M3/fUJ8vWDReWhorg2ZEFzRaUjC5Zz4yXPjUWckE4iFuiVUDK8Z4p7vVBOe0mFk4FvpPWSK6k9TjjHvKTGOkJzYZXxcM4R7kLkhjuMZS6dlxpmkFropXbBPNU8mDXcGtA1VTQestwJjI5CwHNQJN5pShSUMGygRGotlIYRh2CoJSwEKd9mEXAWHIyt4GOQDhIxacSIkKSTGXlGujxES+MplKsQAPIgvUQeguOKmhC/DflD4D6f8FgpRXjONKqE51oYC1eZlAyuMoOU6Vxb6uAxU9pCGIYaM/AMebGIG1YsjCqHMKx2AoJLlBLDPmHcvQ6xUspLrBA/HR9h7/S/On6RiNyN9pyFFxhrpTVWASkWCJRRhh26LF7313p52zbbk0ey266yW78pAflW3fX8uPcy0nbbqkNVegMeekrgU4LfOPMEMSX4ff1K4OcIckrwXWB+BjUl+J4xT9DvYtDzLpkpwbek+RnslOAb2DzBTQm+3c27hOWdMEJ3nJ+DxYsdummCE6332H0TnGjJx26d4ESrPnb3RAqihQ8nwXQeDx5PnPUfo4Hj6Iw1fcZaopBYVBjhDEpx7BmO/ZnX/6S8dmesucQWjkpnPDETnLh21C9w4l4RTuUEJ6qd8RSfrwMe1U448VPzqDMc+bu1w+OOEu4bCQ+i2hnvJ4lI7RlOohXxqELG+0+iZ0cVMt6XEpyoQsb7VYITVch4H0tw4gMl3N8SnKhCxvtegnOmQoRMcKI6GO+TCY45w0n0EGHPcBJ1IOJO4XNt5+tNRnXwch+em0dGdWAmlJNpipMLSfHybwGP7/5JFG9/Mz4sC/y9Wv8PxshSTpENAAA=</t>
  </si>
  <si>
    <t>EE9CF228FFB8C9315FE52ED2ECFE05D9</t>
  </si>
  <si>
    <t>JChemExcel4hAAAB+LCAAAAAAAAACdV9tu4zYQfd+vIPRcy7xfAtuLRRZFC+x2gaZA+1YotpI1YEsL2YmTv+8ZMXEiRisGhW1QJM8ZDmeOR+Ti48N+x+7r7rBtm2UhSl6wulm3m21zuyxO22bTng4zIY0oPq4Wa2CBbw7L4vvx+ONiPj+dTuX6e72vHtqmXLf7Is5fPBy2A8xJlW13O5eci/k/X79c9ZzZtjkcq2Zdg3XYXhz6wS/tujr2zvxkifm+6u63zTzC5/vuPlr7V3L68vLhsCletnSJuU+gspvtrmY3bbevjuxe8hJf/gu7rZu6q471hl0/YliVASFYfVh8/dyu7/Z1c1wtvpKJ7braXR27uzUG9u2uXt/BGh5+/7ws9qJg1fXh6lh3dbssgKqL1aI6tvtPXVc9MnoiXCVYJVmlWKVZZVhlWeVY5VkVWCU4fpgXAAggBCACGAGQAEoAJoCTwEmyA5wETgIngZPASeAkcBI4BZwCTtGCwCngFHAKOAWcAk4Bp4HTwGngNHkGnAZOA6eB08Bp4AwJY1dTRP56/FEjruyS/YHfFbt89aGRb0/P3171n9tfB+gXbETEfsThA1lI0qRyRrAZ0uWw+xn62js2k6WxiABaroyleR2sYWiM6LtQrULXS8REguQ8U6UMlqPnRBBMlCJg75CCNgGNFU5iUCsEDWbQEl1gDtaCR1jQeudEv6ixnpxxPmg2U6XhCOdMl9YjxGi1sJJwwWKlmSlNIDu2dM70817GvrLUKowj7RjnynviSYPwgye9J4eDRBdWdfDMlFxay2xpDKThsFFvmS+NtgK9oJFDzEn4J8rggBRw12JSqFIFGBC6dApqOPdfxoOiVpTeBF+wR8QfPnJHe8UeDBfksxaQKfraQmLks0BQqbWhT4w3tHdEUnpFMZMCMqIEyUDhdh4eYocC6ZMYJA/Rgy0FKsJsShg02ITSXGJLXoFgSmeREV1K6ThlUjlKITRh0MNcoLw6CBrGjNO0kOKW0mudeR6EVwiFPLcU4H4pF2AOW9QuUICF6qXmDdaibPfZUZBYkH22BMKHCAiNPypapykSjvx2FCFjfJ9V7mAcdqzhvFeP5/zch+Isp+SiLJ57sUH9mJ8LyGpx3TabV49su1kW11R1APmzvjnIp+JSsLbb1B3+NGSAoK8JckigyjBNUEMClYczQY4R9JBAZW56BTMkUFGcJtg3e7DTLrkhgWru9Ap+SKAKPU0IQwLV82mXBB8y+vI/vYZIk92/LjKcJN/x9ZLhJCmPr6MMJ8l6fH1lQpAkvn/VDdchcHylrv6OBp56I9bsiLWMkEQijP4lm+P4EY7/mde/5bwOI9ZC5i+cSCceCTKcVDvmHZy0VvTHjgwn0U48pkzrQCba6Y80uXXMCEf/X+3ItKL0B6qMB4l24gEss1M/wsmUIpkoJB7wMjWbj3AyqlKJQuIBMsNJFeLewUkVQgfTTLZVopB4qM1wzAgn966zIxyd4aQ1hA7dZloHKtFBPJRn1kl0EA/x0xyd6CAe+jOcRAfxkpDhJDqIl4oMJ9FBvIRkOOnZor+0ZDipDsI7OKkO6DKU0Y5OdOAGlPGTUiKDeO/KLJPIIN7TptcxfISTkY5JZBDvgRmOHOFkpGNSGbh4z3zLmb86AM+fr994fHM1n7/c2z8s5uv9bvUfNc97TeIQAAA=</t>
  </si>
  <si>
    <t>630EAC090CCC610E8904A70D758E7A78</t>
  </si>
  <si>
    <t>JChemExcel/g8AAB+LCAAAAAAAAACdV11v2zYUfe+vIPQ8U/z+CGwXRfqwAU0HNAO2t0GxldRALBWyEyf/fodknFi0Y7aD7eiKPIeXvDy5vJx+fFrfk8d22Kz6blZxyirSdot+ueruZtVu1S373WbChebVx/l0ASzw3WZWfd9uf1zU9W63o4vv7bp56ju66NdV6r942qxGmJ2k/XBXC8Z4/c/Vl+vImay6zbbpFi1Ym9XFJjZ+6RfNNk7mHRf1uhkeV12d4PV6eEyj/StY+DL6tFlWb0u6RN8nUMnt6r4lt/2wbrbkUTCKL/uN3LVdOzTbdkluntEsqUcI5h+mV5/7xcO67bbz6VUYYrVo7q+3w8MCDev+vl08YDQYf3yeVWtekeZmc71th7afVUC11XzabPv1p2FonkmwAq7hpBGkkaRRpNGkMaSxpHGk8aThDD/0cwA4EBwQDgwHiAPFAePACeBEGAc4AZwATgAngBPACeAEcBI4CZwMDoGTwEngJHASOAmcBE4Bp4BTwKkwM+CUhgju27D6v55/tIghSZ+v5DL7/Bl/X1/ty4P3MWr/N/Rd78fCxotZNeGOKodVT7iljBsLw1DjjYahqbNYbGjhHqsNLdwgFMHw8sVQ2vCIUS6yLPVehC6MbJyNLUq65EJ7L2OXlxGjqGLWwJBUGMljC3P2xRe3CSPVi+GtCvMR1Cmuo2EcCwYPGHZoQGIc0Z84aqyHB4sO7d+eBv1hcQr9zrw99+15vwRPgSfQDqVMGNqtJniE9XPqnXdvKEm5k2HOAWUC2qd1YuGOxXZuXUWewx546pwC2SMYLk7RM2HiGpT0Kq7KK21jmJhnKUxKSJs2Cey0fxISDDtheaRrKlR0pihn0sR4aStSmByDluHSG6mjK+yMD+GCIx7DxCHqCTbaehbCoG0Ki8D2hn4nmYvhZeGJAbgKRt6xfw/E8NRUi8P3dwcKU+K/3LIfXoYNEeFpTJi/poyF9UDKKq3PaKmRK+rXZDGf3vTd8sAkq+WsugkZBpBv7e1GvCSSivTDsh2QtMMAAXpIEGNCyALnCXJMUEUP6oigzxP0mBAS4HmCGRNCujxPsGNCSK7nCW5MCKn4lSBOEfyYEBP3eRehf7R1MdGf98Lz7Y4HQ8GPOFr8AeW0m2zP09lTcKOOdrFIyTY+HW+FqZkjdfGxvAI2nbjzvxP/5e3EYJku0rlamIA7wSnIj2fqSOd24f80l4f/CU4uj1gXvBed3wvREeLEaLwwg0w5sRopcdQxpxRRoU/4kf9XByITVaqfzutA2BOcQqITmXZSfVbgZNpJ9VwhZWfaSfVfgZNpJ9WL52Mg88Mk1pcFP5lCUj1a8JMpJNWvBT+5QuyIc9pPpoNUIxf8ZDpINXWBk+kg1eAFTqaDVLMXTuJMB6nGL3AyHaQ7QYGT6SDdIQqcEzpQBe2ovLSId5QCJ9NButMUOPkhE+9A57WjMh2kO1PBjzuxnkLeUZkO9veyYz/1QcFY76+mMI+urfXbnfbDtMZdfv4f64IGs/4PAAA=</t>
  </si>
  <si>
    <t>97326C2DE016C20A1D1E67E39FC1A11E</t>
  </si>
  <si>
    <t>JChemExcelvw8AAB+LCAAAAAAAAACdV9tu2zgQfe9XEHpeU7xfAttF0T7sAr0AzQK7bwvFVlIDsVTIzu3v94yYOBbjmotFHIwonTO8zOFwOH//uL1l9+2w2/TdopJcVKztVv16090sqodNt+4fdjOprKzeL+crYIHvdovqx37/86KuHx4e+OpHu20e+46v+m2Vvl887jYTzIPm/XBTKyFk/feXz5cjZ7bpdvumW7Vg7TYXu/Hl537V7MfB/KKLetsM95uuTvB6O9wnb/8oQT/BH3fr6nVKH/HtA6jsenPbsut+2DZ7dq8Ex0/8xm7arh2afbtmV094rXnEEizfzb986ld327bbL+dfyMVm1dxe7oe7FV5s+9t2dQdvePjj06Layoo1V7vLfTu0/aICqq2W82bfbz8MQ/PE6IlwjWSNYo1mjWGNZY1jjWdNYE1kjRT4x3cJgARCAiKBkQBJoCRgEjgFnCI/wCngFHAKOAWcAk4Bp4DTwGngNHUInAZOA6eB08Bp4DRwBjgDnAHO0MiAMxYiuG1p9n8+/Wyxhuwr+/j89+3wlP6+Hr37lrWPecf8y5cvCLxaVJG74C2TkiuVbIxkNbearOFakLU8GLKOO0k2cGmTjcRDQI0jCz/6qP3yPccf2q/+Dn5slGS9j5opxWVwksnIjbGOcFogVuD5aAKNyzusHdpahsik59pEQ+3g9eg3WOtpHkEiTrDwp5hU3FnjaL5WCrQhSPIfuVfWUDO4GAimNcKC5XAuSLJB0fBep+mkHNvegg4Ni5CG7R3hNIYZEdInLLXhXkbLno3mOtjwYhQXFtJ6NtNvJ3lTAlZLBstmNByr2AxRNFiNg9VcBcwe1hiocGbwPuK95dY7TRa+I713AauHthBxxAdH/hw3Hqs88/AfPJthowY9tlWkfsdogBews7GDYIUResR5Eaht0SHhRUh4YbGcsFZjF8zGKArqX2nsKvqMzeOhISFY4CYKi5ZXMI4riU2DEbrosdXrw15fzq/6bn30yDbrRXVFCQKQ7+31Tj3ngYr1w7odkHPJAUGPCWpKoE18nqCnBNrJ5wlmSqCMdJ5gpwTKX+cJbkqgbHee4KcEyo3nCWFKoEx6nhCnhDHvHhjqFIO+T0I35unzvcg83GNeL/STRTydA4V+9Jv5H1FOd5OFPR01hW6yyKejqcDJgp+OsgIni386+grzySQwHpPTfgicjubl78nBc+uEt3jCW0FSKhMIHdBFjnzLUfJXo/6rMGqVJwvyVsovmXRSOVHg5NoJ/4GTaSeVLAVOpp1U4pzXgcq0M5ZD5v/qQIUT3grJS2XaScVYIWnn2iFOQTs61w4VdKLAyRSSisMCJz9RxmKywMkUkorPAidTSCpWz0dbZwpJxW2hn0whqRgu9JPpIBXPhX7iiTUoZDGT6SAV6IXzW56IaYmT62C8BBTGlumADkBT0JvJi4vxklHgZDpIl5ICJ9NBusQU5pPpIF16Cv2EE/MpaNRkOni5WL3tpz4qGeuXuyUe39w769dL6bt5jcv48l8O7adIvw8AAA==</t>
  </si>
  <si>
    <t>DFE96F6171C93D500BF8203D630C863D</t>
  </si>
  <si>
    <t>JChemExcelBREAAB+LCAAAAAAAAACdV11v2zYUfe+vIPQ8U/ymGNguivRhA5oOaAZsb4MiK6kBWypkJ07+/Q5J27Fo1yyWD1CkzrmXvPeIvJx+fF2vyEs7bJZ9Nys4ZQVpu6ZfLLunWbFbdot+t5lwoXnxcT5tgAW+28yK79vtj5uy3O12tPneruvXvqNNvy7i+5vXzXKE2UnaD0+lYIyX/9x9uQ+cybLbbOuuacHaLG82YfBL39TbMJmfuCjX9fCy7MoIL9fDS7T2r2D+j9HXzaJ4X9It3n0ClTwuVy157Id1vSUvglH8sd/IU9u1Q71tF+ThDcOSOoRg/mF697lvntdtt51P77yJZVOv7rfDc4OBdb9qm2dYw8Mfn2fFmhekftjcb9uh7WcFUG0xn9bbfv1pGOo34p88ruakFqSWpFak1qQ2pLakrkjtSM0Z/vGeA8CB4IBwYDhAHCgOGAdOACe8HeAEcAI4AZwATgAngBPASeAkcNI7BE4CJ4GTwEngJHASOAWcAk4Bp/zMgFPAKeAUcAo45SCKVeuj8dfbjxYxJfH3K7lNfv8M/1+Pz7cn/THqtD28vz88QxBiVkwYldwZMoEsK98KaoRv9+OcCsEUERT6NERS7ZggijqBhRkqtDWHZj+4h+wJnBrl7Lv1g7eDF6Allj8B2TlFJrCltHzvH95LynTlvB2tkQq8hz3pxw1HyGGPM8uDH2sMYVQJuGXUMR28cqEC20gk33s3SLhnVTpYF9xI37eKBa/WsjjuPE9RKXQYr5QL3qRC0mEP5sLqbFUZrFlx7iPAZCURD22cQ1M5xn1YtFFopNOqIG8+9PgQLIvTkUa/tzDLoLFji48IpnyrJfr4rKQVxy5ozMa2UuO+VpUNseKQJ6xI5pARaSC+fQ8+BNfMG7PShQAapTy4YgEsrLHEx4X7yTPDvQgqHzVNpUawNDWW+exrYbwyKoVlGgQGX5ulSiNuliJHglQwhqQ4GIMHDhf4IRzBRI4JlxRKQR+pN0gxN0gpVs0t1RZfKdrKIWkYt8qCr6mohFdfyGnlg+49VhY6gH/LrJ8bQ4MAGMexXZTH/WI+fei7xckjWS5mxYPfZAD51j5uxH4vKUg/LNoB+7Y34KGnBDEm+I3gOkGOCSrrQZ0R9HWCHhP8HnidYMYEv2NeJ9gxwe+v1wnVmOB34yNBXCK4MSHs3ddd+Pej1IW9/roXnqY7nA0ZP+Js8SeUy26SnMfjJ+NGnWUxS0kSH0+4zNTMmbr4WF4eGw/d+d+Rv+9dMJboIh6tmQlUFzgZ+fFEHfHoznynqTzcL3BSeYTS4GfR+T0THSEuWOOZGSTKCQVJjqPOObmICn3Bj/y/OhCJqGIJdV0Hwl7gZDY6kWgnlmgZTqKdWNJltuxEO7EEzHAS7cSS8XoMZHqYhBIz4ydRSCxJM34ShcQSNuMnVYgdcS77SXQQy+SMn0QHsazOcBIdxDI8w0l0EMv2zEmc6CCW+RlOooN4LchwEh3Ea0SGk+ogXDsynLS0CNeUDCfRQbzWZDjpIROuQRlOqoPqFzipDvx6MtpRiQ7i1SxTYCU6iFe5DCfRQbz6Xf9+dKKDeFXM+EnrSzXiXPaT6mB/HT33U54UzeXhho7Hs9t7+X61/zAtm/Vq/h/XS0UyBREAAA==</t>
  </si>
  <si>
    <t>8184C1BB272105C6AE318ED4F2B56F2D</t>
  </si>
  <si>
    <t>JChemExcelOQ4AAB+LCAAAAAAAAACdV9tu2zgQfe9XEHpeUxxSvCiwXRTpwy7QtMBmgd23hSIrqYFYKmQnTv5+D8nEF9o1sYVsiBqeM0MOj8jR9OPL6pE9d+N6OfSzgrgoWNe3w2LZP8yK7bJfDNv1hKSm4uN82gILfL+eFd83mx9XZbndbnn7vVs1L0PP22FVxP6rl/XyCLNVfBgfSikElf/cfLkNnMmyX2+avu3AWi+v1sH4ZWibTRjMT0KUq2Z8XvZlhJer8Tl6+1cK/xP8Zb0o9lO6Rt8nUNn98rFj98O4ajbsWQqOn/iNPXR9NzabbsHuXmFWvEYK5h+mN5+H9mnV9Zv59Ma7WLbN4+1mfGphWA2PXfsEb2j88XlWrKhgzd36dtON3TArgOqK+bTZDKtP49i8Mt/yuIZYI1mjWFOxRrPGsMayxrGmZg0J/NFPABAQBAgBQwARUAQYASeBk94PcBI4CZwETgIngZPASeAUcAo45QMCp4BTwCngFHAKOAVc5Rf8sfMz/ev1R4d8sWv2Ff9v7Dpc3w6eD+3x+nr0tL9u3/uwtHJWTDQn5wybGK4UhoW7IAxzUnFdOcUmilcCQ8KzlA79mkvttH+unL+DTxXwktcOU8fdSaRqQui3en8XnDSmRZxs7ZjkmjDpt5virrKS+aGImhkYK80sjE6yGkaklwSs2jAimGu587f3q5whH87U3my5ra1lE4fhWTzXXDvphyO4lVaERiWM84i6kp4pOdVYVN8wJgwdcxZvDeOwThNCNlSwxEbBXn0OyXKCM5gNwgmKjJA2NEj6ARBmp10V3csQB6mxlsJQqPLuHbfKmDg2oyKkrrUMJGtCo+JKhMZp184Cuv5J1/+yvPtBiujY8a6BxXLGp9NxUcsqNLTxwkFStLIuYISiKqRAa20imKD1CdVIQQDvGrsu5FR4gXmWcRrvbbl7cefTu6FfHDTZcjEr7vzbDsif3f0ay+LfaFiGcdGN2ECLiIx7wfzvaXnwFB8OXckTV+rI1QlBHRP8VnKZUB0T/MazI8hzBH1MMGmEg/n8npmdOXFlLw/WHhNcluBOCPWvLkV94orE5eC+/5ASt/AMh05ykqUkIomnRIaT6CSeKpcXnhKphBMoF0ef4ehf1QslgonnX2YEiWbieZmZqTvDcZk4iT7ieXyZI1OBhPM7w0l3l3DeZzjpNhLqgwwnUUisJzKcRCGx/shwzihE6gwn0UGsbzIce4aT2T2kO8PJ6EDWJ1u2zMhAJTKI5VmGk8gglnOXZa0SGcTyLxMnPVBCuZiJk8gglpeZOPpMDqpMHHNmbBnpqEQGseTNcBIZxBI5w0lkEEvqy/OpEh3EEjxzfKc60Eec83FSHbyV+adxyoP6pnz/qkHz5Iun3H8OfZiW+Ayc/wcIqyEVOQ4AAA==</t>
  </si>
  <si>
    <t>F9BBDAF3449108F36F74FAFD273E6037</t>
  </si>
  <si>
    <t>JChemExcelOQ4AAB+LCAAAAAAAAACdV01v2zgQvfdXEDqvKQ4pfiiwXRTpYRdotkCzwO5todhKasCWCtmJk3+/j2Ti2LRqYgvLEDV8b4YcPpGj6cfnzZo9tcN21XezgrgoWNst+uWqe5gV+1W37PfbCUlNxcf5dAEs8N12Vnzf7X5cleV+v+eL7+2mee47vug3Rey/et6uTjB7xfvhoZRCUPnPzZfbwJmsuu2u6RYtWNvV1TYYv/SLZhcG85MQ5aYZnlZdGeHlZniK3v6Vwl+CP2+XxfuUrtH3CVR2v1q37L4fNs2OPUnBcYnf2EPbtUOza5fs7gVmxWukYP5hevO5Xzxu2m43n954F6tFs77dDY8LGDb9ul08whsaf3yeFRsqWHO3vd21Q9vPCqDaYj5tdv3m0zA0L8y3PK4h1kjWKNZUrNGsMayxrHGsqVlDAn/0EwAEBAFCwBBABBQBRsBJ4KT3A5wETgIngZPASeAkcBI4BZwCTvmAwCngFHAKOAWcAk4BV/kFX7d+pn+9/GiRL3bN/sT/K7sOv69Hz6k9WsZ+t299WFo5Kyaak3OGTQxXCsPCXRCGOam4rpxiE8UrgSHhWUqHfs2ldto/V87fwacKeMlrh6nj7iRSNSH0W/1+F5w0pkWcbO2Y5Jow6deb4q6ykvmhiJoZGCvNLIxOshpGpJcErNowIphrefD37lc5Qz6cqb3ZcltbyyYOw7N4rrl20g9HcCutCI1KGOcRdSU9U3Kqsai+YUwYOuYsXhvGYZ0mhGyoYImNgr34HJLlBGcwG4QTFBkhbWiQ9AMgzE67KrqXIQ5SYy2FoVDl3TtulTFxbEZFSF1rGUjWhEbFlQiN866DBXT9k67/ZXnzgxTRqeNDA4vljE+n46KWVWho44WDpGhlXcAIRVVIgdbaRDBB6xOqkYIAPjQOXcip8ALzLOM03tvy8OLOp3d9tzxqstVyVtz5tx2Qb+39Fsvi32hY+mHZDthAi4iMe8H872l59BQfjl3JM1fqxNUZQZ0S/FZymVCdEvzGcyDIMYI+JZg0wtF8fs/Mzpy5spcHa08JLktwZ4T6V5eiPnNF4nJw339MiVt4hkNnOclSEpHEUyLDSXQST5XLC0+JVMIJlIujRzj6V/VCiWDi+ZcZQaKZeF5mZupGOC4TJ9FHPI8vc2QqkHB+Zzjp7hLO+wwn3UZCfZDhJAqJ9USGkygk1h8ZzohCpM5wEh3E+ibDsSOczO4h3QgnowNZn23ZMiMDlcgglmcZTiKDWM5dlrVKZBDLv0yc9EAJ5WImTiKDWF5m4uiRHFSZOGZkbBnpqEQGseTNcBIZxBI5w0lkEEvqy/OpEh3EEjxzfKc60Cec8TipDl7L/PM45VF9U7591aB59sVTvn8OfZiW+Ayc/wcUiJ8sOQ4AAA==</t>
  </si>
  <si>
    <t>114F846ECCEDA9238EAAF9DE089A2A8F</t>
  </si>
  <si>
    <t>JChemExcelPg4AAB+LCAAAAAAAAACdV11v2zYUfe+vIPQ8U/ymGNguivRhA5oVWAZsb4MiK6kASyokJ07+/Q4lx7ZYVRwGy+DXOZfk5dHl1frja70nL2XXV22zSThlCSmbot1VzdMmOVbNrj32Ky40Tz5u1wWwwDf9Jvl2OHy/SdPj8UiLb2Wdv7YNLdo6GcdvXvtqgjlK2nZPqWCMp3/ffbkfOKuq6Q95U5Rg9dVNP3R+aYv8MCzmJ1Okdd69VE06wtO6exmt/SOYfxh97XfJZUu3GPsEKnms9iV5bLs6P5AXwSge9gt5Kpuyyw/ljjy8oVtSBxdsP6zvPrfFc102h+36zpuoinx/f+ieC3TU7b4snmENld8+b5KaJyR/6O8PZVe2mwSoMtmu80Nbf+q6/I34msflnOSC5JLkiuSa5IbkluQZyR3JOcMf4xwADgQHhAPDAeJAccA4cAI44e0AJ4ATwAngBHACOAGcAE4CJ4GTfkLgJHASOAmcBE4CJ4FTwCmsv9yXfrd/vn0v4TNyS37H/57cXv18z9dT/etVO+y/oM8/HLDYJCuuqOTY5YprKriRqBhq9VCxVEhsyg+5bOhR1CqmUZFUWJ2hIqjT2qDCqXLw2IozKpVBT0azDO5BqQ1ctbKUOYuJYEzDLStMY43z/RmzahiXY2kMXAGclnzAS8tQKowbdSkFtczb4VQah3FoR2p1LjkVLpNEUCNxQBCR0ZZgj85JYtCJ07DoNJY4KhlTJKNWomUpdyjO5i/TcONLRYUa2gzrNKMLuOQqIW/wJywzbB570pDAqcAEHDsHQwgI5NR01DosgvuFOuVLa7X0KKtUNvQLZgnMW2GBg8sZZOSnszDqz4JhLzicTEM+OC2ewX8c/nZKEBxjZqzw41LihIDXxpeSMuHLsP+9DZ6d64+1DeVs7GcMHkfbGL++d3sZVfza/ql0EFmmvfeNMHhH0/NLul0/tM3uqkqq3SZ58G82IH+Uj704vcAJabtd2SFYegMeek0QU4J/+5YJckrwweFMEHMENSX4ULI8g54SfOBZJpgf9mCWl2SnBB/XlmfIpgQfBZcJbkrwMXN5SZxNGUOIXZ6Dh4c9hOQIJzjvMYRHOMGRjyE/wglOfbwiIi4IDn64TqbzePB4bW1/HQ2cWjPWzIy1iJB4IIzhIotxshlO9rNV/xVbtZux5iKvcCCd8dqNcELt6P/ACWPFcLVHOIF2xlRgWQci0M6QNsTm0TMc9X+1I8KIMiQtkRUE2hmTnMhOsxlOJBSJQCFjEhWJ2YFCxqQrwgkUMiZpEU6gkDGpi3DCC2VIAiOcQCFj0hjh6BmOinDMDCeiAxnqwCezkRgiAx2MSW+E42Y4ER0oNsOJ6EDN3DKKLetaBTp4T9oX5wl0YCeUq2nSq8Qnff+0QfWHz5708k30YZ3iW3D7L4FI9YE+DgAA</t>
  </si>
  <si>
    <t>E7B0B0535A8C52F85C2FEF19DB9ADE18</t>
  </si>
  <si>
    <t>JChemExcel2g8AAB+LCAAAAAAAAACdV11v4zYQfL9fQei5ovgtMrB9OORQtMClAS4F2rdCsZWcgVg6yE6c/PvOSk5sMYpZFLZBkZpZkrvj5XL2+XnzwJ7qbrtum3kmuchY3Szb1bq5n2f7dbNq99tcKiuzz4vZEljgm+08+7Hb/bwoiv1+z5c/6k313DZ82W6y4f3F83Y9wuw1b7v7Qgkhi7+vvt30nHzdbHdVs6zB2q4vtv3gt3ZZ7frFfDBFsam6p3VTDPBi0z0N1v5Rgr6CP29X2XFLl3j3BVR2t36o2V3bbaode1KC4yt+Yfd1U3fVrl6x2xcMax7ggsWn2dXXdvm4qZvdYnZFJtbL6uFm1z0uMbBpH+rlI6zh4fev82wjM1bdbm92dVe38wyoOlvMql27+dJ11QujJ8JVklWKVZpVhlWWVY5VJas8qwKrpMAP7yUAEggJiARGAiSBkoBJ4BRwiuwAp4BTwCngFHAKOAWcAk4Dp4HTNCFwGjgNnAZOA6eB08AZ4AxwBjhDKwPOAGeAMyXE8FCTF/58+VnDl+yS/YHfDbs8+dDI9eH5+qR/HL8+QZ5+rg+/X+kDEah5lnselFcsD9xrLDqXkuvy8OBN0HgQ3AkaCVzb0rK85D5gz2htCR/kjkvhJcsNDw77zTU3IQhqZek9DPBSYr+54NaFvq8D/JArbhT2jr6z1CquvAiEkwb2oBcJ9wJtnH1tFHdeKGbwDu60GCzda+PwDvH0eGcCw2qNd4xW7xE5qTBsA5OaW4HIoA0CkcW4kebN8Jt9pdBIrARNbrEyRBA7LY0Ht8TKiet5aW3JSNo+mLf+ybgK1C+5khbRfSGPwwjeklGrgju22JOzg9ssuenYtz5Ico/wqnefEy5Q3yFS1EoH6cJtzlrZu68MinBKhJIcp0qJjZkS4tbcC6vgMSWxAUTKgyJ5sOQSLr3uDWnbe/x09NCj2L4b/KBnveqjGMxgVCDoB77lQh+tHRrsWBr8WdA6SR4hYQhBXO+pPfSxUYcGchHH3tAgDxRviWAxu22b1ckjW6/m2S1lD0C+13dbdUgSGWu7Vd0hIZMBgp4S1JhA//DzBD0m0N/8jaCmCGZMoHR1fgY7JlByO09w7/bgzi+pHBMod56fwY8JlGnPE8KYQHn5/JKkGDP6NH5+DhkHu0/7CU4U7+GYSHCikA/HSoITRX04hhIuiALfH1njeQg8HI2L3wYDh96ENTdhLSEkGQmjPyxTHD/B8R+t+q/UqsOEtZD4C0fSGY72BCfWjv0PnDhX9OVDghNpZyg3zutARdrpS5PUPHaCY/6vdlScUfrCKLGCSDtDIZXYqZ/gJFKRihQyFGqJnB0pZCjsEpxIIUMhmOBEChkKxwQnPlD6QjPBiRQyFKYJTqSQoZBNcNzE2lKcWAc0T0I7OtLBUFwnOGGCk9COEROchHbMxCmjE4eZiXXQXw4S80Q6KEeU6Wni0qK/eySmiWQw3FUS87gJTkIGJpLBcBdKcPwEJyEDEyY4kzIoTgrG4vXaicd3V9LieF/9NCtwT1/8C7nsCcvaDwAA</t>
  </si>
  <si>
    <t>4C14F4A63E93EE85C8A33AA92E76B06F</t>
  </si>
  <si>
    <t>JChemExcelARAAAB+LCAAAAAAAAACdV11v2zYUfe+vIPQ80/z+CGwXRYphA9oFWAZsb4NiK6mBWCpkJ07+/c4Vk9RiXbEY4oAUdc7l5b2H1OXi/dPunj02/X7btctKclGxpl13m217t6yO23bTHfczqays3q8Wa2CBb/fL6svh8PViPj8ej3z9pdnVT13L192uSu8vnvbbEeaoedffzZUQcv7P50/XA2e2bfeHul03YO23F/th8FO3rg+DMz+YYr6r+8dtO0/w+a5/TNb+VYJ+gj/tN9W3JV3i3QdQ2e32vmG3Xb+rD+xRCY6f+IXdNW3T14dmw26eMax5RAhW7xafP3brh13THlaLz2Riu67vrw/9wxoDu+6+WT/AGjq/f1xWO1mx+mZ/fWj6pltWQDXValEfut2Hvq+fGfUIV0tWK1ZrVhtWW1Y7VntWB1ZHVkuBf7yXAEggJCASGAmQBEoCJoFTwCmyA5wCTgGngFPAKeAUcAo4DZwGTtOEwGngNHAaOA2cBk4DZ4AzwBngDHkGnAHOOAjhvqEI/PX8tUEc2SX7A//X7PLkj0auXvpXJ8+v7a8j9Cv26oSNP6RfLSvDbcTMjgtvIhonsPbApRHUWGcl81yFYKjRxtNgemeCixiUyis0wmOtgWsfh0ZZD2PR2cgidxqxlFC5jZZJxYUBSGpugx3GlUasIvc6SjIPh8iuRKADD8oFPDnjyZEo4Wvk2sFJB4IJzIIwOGnF8BQdGgmhwRwZ9wpJhnEDNzEcBJy3MIuUG24cMq65tJYaJSIwPAo9NBbrE9xZQY0XWDtcd4aQGo/USOfJGEJXsWdEc4Z5rSG8dNHBiCOERByhDCg/QCzAeB8smynwvWMzzK8hkJnhztN7y3VEYGaIHy1w5rm3Am1EHmJkM6xCSJU6UjhBb6xC7GjAixCGDhJp0IHLkowgEs5AvjTitJJDRwpLGIN0B0woLTwJ8ERCB9YSGHkIMg4dZ6w8fRV49MNcbx1awGDQIpQqgaXCPpkh2UoFTWu0HoGhNQo1rBkyGmIRjR9aqclvAVki/winwp5BFh22mALY0pNz0VOMtfAUPgFBYuvP3/b+anHTtZuTLttultUNHRiA/Nnc7tXLuVCxrt80Pc5gMkDQU4IaE2hTTxP0mEA7+42gzhHMmEAn1PQMdkyg82ya4L5bg5t2yY8JdFxOzxDGBDpcpwlxTKCjeNolKcaM4eSenkPmyR5O+gIny3f6MhQ4WcrTl6TAybKevjyFEGSJH75S43kInL6Gq9+SgZenM9bcGWsFIclMGMP3scQJZzjhR17/XfI6nrEWC1s4k076mhc4uXbsT3Dys2KoGAqcTDupwpjWgcq0M1QjpXnsGY75v9pR+Yky1EIFDzLtpNqpsNJwhlM4ilSmkFSbFc5scYZTUJXOFJJqvwInV4j/CU6uEKopC9nWmUJSPVrg2DOc0rfOneGYAic/Q6hettM60JkOUj1dmCfTQaq/pzkm00Gq1wucTAepvi9wMh2k+0CBk+kg3R8KnLy2GO4bBU6mg3Q/KXAyHaT7TIGT6SDdfwqccCYGJU6ug5c71mSFlenAjygnEp2fFJnz19sput/dXOffrrXvFnNc51f/AZaZRz0BEAAA</t>
  </si>
  <si>
    <t>A0A5A1CBC376421BD79A18768F3F62B7</t>
  </si>
  <si>
    <t>JChemExcelNA4AAB+LCAAAAAAAAACdV01v2zgQvfdXEDqvKQ6/GdguivawCzS7QLPA7m2h2EpqIJYK2YmTf7+PVNpEjGoChW1wTL43wxk+kdTy/eP+jj20w2HXd6uKuKhY22367a67XVWnXbftT4cFSUPV+/VyAyzw3WFVfT0ev13U9el04puv7b557Du+6ffVOH7xeNhNMCfF++G2lkJQ/e/l56vEWey6w7HpNi1Yh93FIXV+7jfNMU3mJyHqfTM87Lp6hNf74WH09p8U8Sv442FbvaT0EWMfQGU3u7uW3fTDvjmyByk4vuI3dtt27dAc2y27fkK34gElWL9bXn7qN/f7tjuul5fRxW7T3F0dh/sNOvb9Xbu5hzcYf3xaVXuqWHN9uDq2Q9uvKqDaar1sjv3+wzA0TyxaEdcQayRrFGs0awxrLGscazxrAmtI4IdxAoCAIEAIGAKIgCLACDgJnIx+gJPASeAkcBI4CZwETgKngFPAqRgQOAWcAk4Bp4BTwCngdFzwuzZm+vfTtxb1Yn+yj68+fz3/f2mn/dPPFcv4WFq5qhaCB2eJCW4EZkHcEianuAiYs8ZSIA3DrUd2lruAhD2XDrXw3GqUJXDlRWAkuLdCMyK4ExRbK4RkpLjWwcU2OGRFhhtCBchybYKI/4OOeM2t1SG1NOKCRKXBk8aY1Aptol+vrYg4Q5Rw3sW4jpNzPrXS+tjvrNcRBzhwnmulFaOAeWLakJg3KrVCBR3HjdbJj7I2xZFKAC+5k0YhTaeM/p5WxZ5i6RCEtDdsgSguzjb2OB9kMpRFzRYxURl8MsB0MBwXTpjUYzEp9sqP445IJkN6TTA8VwZ5LuLEtfVpKEg9OtTOumQY6dwYFBtCYgnhVDJQHgwhTy0C/EgkJiG1aJBCZgspuXVIfYFHTIXgkqG9pzTkLHQbe4yzEYOpkrHJwARFMpCWTEaQQSVD6RQrTSzSHfdjLIflMNEP1sO4ScUsJxMo9WiKflBVGbTEA1v/eGLXy+u+274y2W67qq7jYw7Il/bmIJ+f5or1w7YdsHNGBxH6miCnhPgonieoKSHuFOcJekqI+8p5gpkS4i50nmCnhLhnnSe4KSHucOcJfkqI++EPgpwjhDcEEudDxPHJ0tEbTgSPO/j6n9HB878Zb7kQ0r5dmEGmhXGfP58nqRlOQRCUKWI8RwqcTBTpzClx7AzH/ayiv5cq6ma8FWRDmW7i6VjkhBlOoaIy1046hX9VOzLTznien9eBzPeRyCltPZl20l2hxNEzHP2rayrNjLeCqmSmqvFmU+Bk2hlvQoWKZtoZb06FOJl2xpvW+Tgq0854MyucAblCzIQzHydXSLzdUSFOftik22KBkylkvF0WOJkOxttoIZ9MB+PttRDHzeRjCnEyHYw35EKcfA+JcQpnos50MN7ACxya4YQCR77l6Fm91a9uOPX3FxqYb1526pc3oXfLGm+A6/8BcMDhrTQOAAA=</t>
  </si>
  <si>
    <t>526DD5C980B9C48B71BF02D8787BD34F</t>
  </si>
  <si>
    <t>JChemExcelzw0AAB+LCAAAAAAAAACdV9tu2zgQfe9XEHquKd4pBraLIn3YBZou0Cyw+7ZQbCU1EEuF7MTJ3+8ZspeIUU2gsBOOyXNmOMPRcLR897S/Z4/deNgN/aqSXFSs6zfDdtffrarTrt8Op8NCKiurd+vlBljg+8Oq+nI8fr2o69PpxDdfun37NPR8M+yrtH7xdNhNMCfNh/GuVkLI+t+rj9eRs9j1h2PbbzqwDruLQ5z8OGzaY9zML0zU+3Z83PV1gtf78TFp+08J+gr+dNhWP126xNp7UNnt7r5jt8O4b4/sUQmOr3jL7rq+G9tjt2U3z5jWPCAE6zfLqw/D5mHf9cf18opU7Dbt/fVxfNhgYj/cd5sHaIPw54dVtZcVa28O18du7IZVBVRXrZftcdi/H8f2mZFEuFayVrFWs9aw1rLWsdaztmFtYK0U+MO6BEACIQGRwEiAJFASMAmcAk6RHuAUcAo4BZwCTgGngFPAaeA0cJoMAqeB08Bp4DRwGjgdcNj3HXn59/PXDrFin9glPn/F/zR+ysbp/MvPNbuczuJQ1apaCB68k0xwK2BfciexLc1FwG4NDgEOWO4a+OW4D3C14cojCg13BgEJXDciMCl444RhUkKdkDQ6IRSTmhsTPI3Ba+AstxK+S8eNDYJ+B0N4w50zIY4y4YJCjMFT1to4CmNp3UoZ1xtP9jyX3jdxVK6hee8aQzjjaF8NN9poJgP2h+0iqRqr4yh0MLRujYl6tHOW9q20AF5xr6yGe15b892dij1TyGBEmsayBax42iXN+CaoKGiHWC3IQRWaKIDpIXguvLBxxmFT7IUez72UKgqqMRJCw7WFnwvauHFNXArKJIXGOx8Fq7xPRlECIksIr6OA8GAJfhoRoEfBMYXkIkFqeLZQijsP1xd4qEzTyDjjHRKUZqx3tIQdSuuigH2JKMAbFYWggo6CNtFE3A/RPW+SCY9TsKQHx2D9JFCOSxtknDGS9CCYKhiFJ7P+8WiulzdDv30hst12Vd3Q8wzI5+72oL49thUbxm03okSSAoK+JKgpgZ658wQ9JVBJOE8wUwIVkPMEOyVQuTlPcFMCFafzBD8lUCk7T2imBCp8PwhqjhBeEaQ4b4LWJ0cnX3EInEr1+p+k4NuvGW15IsQCXdhBlgupoJ/3U+oZTiEhZJYR6cIocLKkiJdLieNmOP5XEf2jFFE/o62QNjLLG7oGi5wwwylEVOW5E6/b380dleVOurjP54HK6whxSqUny53UGBQ4We6kRqLAyXInNR4FTpY7qVEpxCDLkNTYFOxkGZIaoYKdLENS41So2mImBoUapvM8oOarUMV0lgepmStw8islNn8FTpYHqVks+JPlQWouC3bcjD+mYCfLg9TAFuzklYJiULj2dJYHqUEuXMZihlOoSEbOcGbzrX7Rk9Tf3zUgvnoPqX++pLxZ1ng5W/8Pu3V30M8NAAA=</t>
  </si>
  <si>
    <t>DC245918FD14F89A825D0051060B7E3A</t>
  </si>
  <si>
    <t>JChemExcel0Q4AAB+LCAAAAAAAAACdV11vGjkUfe+vsOZ58fj7IwKqKn3YlZpW2qy0+7aawCRFgplqICH593tsJwQ8FK8qQPZcn+Pre32w70w/Pm/W5Kkdtqu+m1Wcsoq03aJfrrqHWbVfdct+v51woXn1cT5dAAt8t51V33e7H1d1vd/v6eJ7u2me+44u+k2Vxq+et6sTzF7SfnioBWO8/ufmy23kTFbddtd0ixas7epqG41f+kWzi4v5iYt60wxPq65O8HozPKXZ/hUsfBl93i6r95CuMfYJVHK/Wrfkvh82zY48CUbxZb+Rh7Zrh2bXLsndC8ySeqRg/mF687lfPG7abjef3oQpVotmfbsbHhcwbPp1u3jEbOj88XlWbXhFmrvt7a4d2n5WAdVW82mz6zefhqF5IaEXcA0njSCNJI0ijSaNIY0ljSONJw1n+GGcA8CB4IBwYDhAHCgOGAdOACfCPMAJ4ARwAjgBnABOACeAk8BJ4GRwCJwETgIngZPASeAkcAo4BZwS2Ph1GyL+6+VHi7yRa/IVv2/kOn6+HT3n9vT5euidfm7fxrDNYlZNLDXGODJx1HGEi1Z5hA87E0aRiabOIdSJoZYZEexWGhuevQmtpdojPOCUYTK0wnu02Duj7XsrqJFI14Rj3EmC7ZZavTWcSuM5EfCBtCkY4VpTaRknwTHy42C0ingYsTOWCoMnLJqhOUz+7oT50CrKbXyGwKx2saO9CRZBmWEGHQntaR4tzilEyjlVIoTCFXLjsXauKVc6gA01LnYs5QaKCEOeR0vqVOQlZBXjinEeGYjCxMmcUSJ2JBxFhuLOvXqOy+RIrjVxmYpBENgN720KwAqVVim0TutmQqeJtYmd8dDBAjr/ydD/sSAj7nUeL+JKJdUubPNhZo9Un7o6dAx1yoRcOSq1cLHjhLMxjTaoIWCEDzJDUhyPG+SwZTFij6TENB06hyEbdMMSS3gcFdP68EefT+/6bnnUJavlrLoLpwMgf7b3W2xUOAFg6YdlO+DArRIynR3zv6f10VN6OJ5KjKaSJ1ONCPKUEI6eywR1SggH1YEgzhH0KcHkHo7i+b0QnRlNZS8v1p4SXJHgRgT/q1vhR1Nxdtl5GD+mpCO/wOGjnBQpmUjSrVLgZDpJt9DljeeZVOKNVfKjz3D0r+qFZ4JJ92VhBZlm0v1aiNSd4biCn0wf6f6+zBG5QOJ9X+Dkp0usDwqc/BiJ9USBkykk1R8FTqaQVK8UOPoMRxc45gynoAOR6yDUUYXTQ2Q6SPVWgePPcAo6kGzMkQUdyPEtIwsykJkMUrlY4OQXSiwvL/99ZCaDVI4W/GQySOVrwU8mg1TuFvzYMzkwBT/uzNoK0pGZDFIJXriKMxmkkr3AyWSQSvzL8ahMB+mVoOAn14E94Zz3k9cWr68dYz/1UR1Vv71toTt6E6vfX9M+TGu8ns7/A6S2ebLRDgAA</t>
  </si>
  <si>
    <t>1E1776F4837ADF8C19C21599F8DB0FEE</t>
  </si>
  <si>
    <t>JChemExcelog8AAB+LCAAAAAAAAACdV9tuIjkQfZ+vsPp5cft+iYDRKPOwK81F2qy0+7bqQCeDFLpHDQnJ3++pdkjAsFgaASpsn+Oyq063y9OPz+sH9tQOm1XfzSrJRcXabtEvV939rNqtumW/20yksrL6OJ8ugAW+28yqH9vtz6u63u12fPGjXTfPfccX/bpK41fPm9URZqd5P9zXSghZ//P1y83Imay6zbbpFi1Ym9XVZuz80i+a7biY/3FRr5vhadXVCV6vh6c0279K0Ffw582yet/SNcY+gcruVg8tu+uHdbNlT0pwfMVv7L7t2qHZtkt2+4JuzSNCMP8w/fq5Xzyu2247n36lKVaL5uFmOzwu0LHuH9rFI2bDnz8+z6q1rFhzu7nZtkPbzyqg2mo+bbb9+tMwNC+M/hGukaxRrNGsMayxrHGs8awJrImskQI/jEsAJBASEAmMBEgCJQGTwCngFM0DnAJOAaeAU8Ap4BRwCjgNnAZOk0PgNHAaOA2cBk4Dp4EzwBngDHCGVgacsRDBQ0u7/+vlZ4sYsmv2Db/v7Hr8fD9o7+1+bP/5lrUPPzf7cSRezSrLpbaWOW5cVHvz2ql5ENj3G0QHRMbyKMZWkMIzw7VLyBAdU9woK2CkMIFJroJwbCK4DNjmRHKtgiUrRNBsoriPCNMEedfekXXSG+qXFqEELmiEFu3ovSDrrAuEw7I0WROQtonhTmENsMYgZbDeSXLv4AcmKhEZBBcRX42leck8pkCmXk3EBp1jUnDjhXqz+26sQyBdsNEZWPj1kIo0XBmymitJjjS3WuIZfkFYadMSoYANwY6LH0ODRct42MZiNVnLnYHPiU+xmwSObv/e3o8jGc6Mm3c2gOcwXxr3MkRqexM18RETT20FBzSPpk2gH3nDeERyHCVFIAuKsoJtKih3gn1oRVNgg9pGSoTlwY1gZD0iJATWCAJNE0xaphdybCvhLbkRinIEtwHR34dDvgkkvrfyWL2Oau4VfBkujPPo9BJikRwScJRNpzQe9PrtSZ9Pb/tuefCXrZaz6pZeD4D82d5tkBZ6BaCnH5btgDdulZDp5TH/e1oftFLjcCp1MpU+muqEoI8J9IRfJphjAr2p3gjqHMEeE1zu4WA/vxd2506m8pcX648JoUgIJ4T4q6mIJ1PRg3fJOY0fUtI7v8CRJzEpUjKRpGOlwMl0ko6hy4mXmVTGI6vkx57h2F/Vi8wEkw7MwgoyzaQDtrDTcIYTCn4yfaQD/DJH5QIZD/wCJ3+7jAVCgZO/RsaC4nIMVKaQVIAU/GQKSQVLgZMpJBU4BU6mg1QQFTiZDlIBVeCEM/sJhbhlOkgFWuGlLc7kNF72o+Xpk6UL2tGZDlLRWODkJwpxCk+9Nmc4pYMr1wHVsAVKJoNU8xY4mQxSjVwIdSaDVFMX/GQySDX4ZT8mk0Gq2QvHtzwTg4J0TC4DT/eCgp9MBukeUeDktcV47yhwMhmke0phP5kO0r2m4Mef2Y8p+Ml0sL87nfqpD+rCen99xN+Tq2X9fu/8MK1x357/B7hTd2eiDwAA</t>
  </si>
  <si>
    <t>E9B37C269E86EA3497BB289F52D41761</t>
  </si>
  <si>
    <t>JChemExcel9BEAAB+LCAAAAAAAAACdWF1v2zgQfO+vIPR8pvhNKrBdFCkOd0DTAs0B17dCkZXUgCUVshMn//6GomNHtGoWB9tYUZzhksshufT8/XOzIU91v1137SLjlGWkbqtutW4fFtl+3a66/XbGhebZ++W8Ahb4drvIfux2P6/yfL/f0+pH3ZTPXUurrslC/dXzdj3C7CXt+odcMMbzbzefbgfObN1ud2Vb1WBt11fb4eWnrip3Q2d+4SJvyv5p3eYBnjf9U2jtu2D+y+jzdpWdhnSNug+gkvv1pib3Xd+UO/IkGMWX/UEe6rbuy129IncveC1pgRAs381vPnbVY1O3u+X8xjexrsrN7a5/rPCi6TZ19YjW8PD3x0XW8IyUd9vbXd3X3SIDqs6W83LXNR/6vnwh/snjSk5KQUpJSkVKTUpDSktKR8qClJzhh3oOAAeCA8KB4QBxoDhgHDgBnPDtACeAE8AJ4ARwAjgBnABOAieBk94hcBI4CZwETgIngZPAKeAUcAo45XsGnAJOAaeAU8Ap4DRwGjgNnJYQyab20fnn5WeNGJPw+Uyuo8+X4ff5+Hz9pjxGjdu4PT59Ofz+9B8IRXiVaqMLwqgtYGawCkM4vJWUMxhFGUc8NVVWW2KoY4UijnKFoBzM4eUBciBIqiXGeGj70OarixmnRhWSzOCEI3ozRaUu3Kn8Ws8pt4g4o1JiImYCYgvVVrihbLVTni4MAjzTVBRwirLjoXnJDzyHyfXurRHeSsYkeiWYYTAGcD9g56Tvv7AMo5HcGZSULYaWnfLWUukgqZmjjFlLZhi7gSxQr0VhvGcuIB2ONg1CwwUtCoMyBiiZOpVP77U0A15p4zLygmnxjVv4RuOIVnGyiDCHro8WzoyW3hrly5I6G96HssGIgi30uGy05X4QXGBNAI+x6CGcKsxGKCMGQg7hdSqUrcba8GFlAe8k1hWmQxqEDJYpDAbhFQLrCOFVWGICITMahiEkiLLgzCGuxmoFUxTa4KXT0AzGY7FmNTVQAwyqOLFUCWZhrGIFwa4iMZPoeSG9HAuGBaz9dDvP084ByTA8QFiBucaEicFAGHoQlmbMd9E5xo5lhumC8fo6lYLBDpQft6Dl/K5rV28eyXq1yO78vgXI1/p+Kw7bU0a6flX3WGS+AQ99SxBjgt9bLhPkmKCSHtQZQV8m6DHBb6uXCWZM8JvwZYIdE/yWfZngxgS/wR8JYopQjAnDcXDZha8fTd1wfFz2wuPpHo6bhB9xNvg3lGk30ZyHEy3hRp3NYpISTXw4NBNdM2fq4mN5eWw4x5f/Bv6hNNFYpItwWic64CY4CfnxSB0hG0is01gexW9wYnkM2cavovNXIjpCTLTGEz2IlDPkOCmOOuekIir0hB/5f3UgIlGFrOyyDoSd4CQ2OhFpJ2R9CU6knZAlJrbsSDshq0xwIu2ELPRyDGR8mAxZa8JPpJCQ5Sb8RAoJWXHCT6wQO+JM+4l0EDLvhJ9IByFTT3AiHYTMPsGJdBBuAomTONJBuDkkOJEOwk0jwYl0EG4mCU6sg+Emk+DEOrC/wdHnelOJHUnFh8xwu0pwIh2E21iCE+kg3N4ua1RFOgi3vUSCxSbGoy/70ZEOwo0y4SfSQbh9JjhxfjncVhN9i1NM52+3CT9xljnchhMcM8FJ6EDbCc6kDvI3CX3++ocEHs/+rMhP/2S8m+dVs1n+B8rGsFb0EQAA</t>
  </si>
  <si>
    <t>C6CF8AA695AEE61D6C478A2D888094E9</t>
  </si>
  <si>
    <t>JChemExcel/g8AAB+LCAAAAAAAAACdV01vGzcQvedXEHuudvm9pCEpCJxDC8QpEBdob8VaWjsCrN1gJVv2v+8b0rK1lCwmhWRwRL7HIYfPw+H049P6nj22w2bVd7NClLxgbbfol6vublbsVt2y320mQhpRfJxPF8AC321mxfft9sdFVe12u3LxvV03T31XLvp1EccvnjarEWanyn64qyTnovrn6st14ExW3WbbdIsWrM3qYhM6v/SLZhsW846Lat0Mj6uuivBqPTzG2f6VnL68fNosi7ctXWLsE6jsdnXfstt+WDdb9ih5iS//jd21XTs023bJbp7RrUqPEMw/TK8+94uHddtt59MrmmK1aO6vt8PDAh3r/r5dPGA2GH98nhVrUbDmZnO9bYe2nxVAtcV82mz79adhaJ4ZWYRrBGskaxRrNGsMayxratY41njWCI4/jAsABBACEAGMAEgAJQATwEngJM0DnAROAieBk8BJ4CRwEjgFnAJOkUPgFHAKOAWcAk4Bp4DTwGngNHCaVgacNhDBfUu7/+v5R4sYsvj5yi6Tz5/h7+urfXnwe4w6nON6PxcOXs6KiXCldtj5RNQlF9bCsKX1VsMwpauxYeoRHjumHmERDjK8ejG0sTxgtAusuvRe0hBmts6GHq1cdGEwFoa8Chhdal4bGKqUVvHQw1394kvUEaP0i+FrTeuRpdNCB8M6TnQBjPWHBiQmcAITV9raA1JjwLi31mKcNqcx7sxbu+9PxxV4GhNL9FO8OPqxcjTGCiZK77x7Q6lSOEXLIJQltOfUAqccD/3YXMGe6Qx86ZyuGVrNXVii59KEPWjlVdiVR5hDmLjnMUxaKhsPyTkVz09BhnQStQh0U0pd+wAWXJkQL1NLHiZ0nAxfeqt0cOWxMgqXNjUPYRIQ9gQHXTtPYTB1DIv0XtC4U7wO4eXUYgKhyUgH9r+JSK0pjTz8/e5EtCTxyz376RUdiKTWWs+pn3PaD6Ss4/6sURq5onpNFvPpTd8tD0y2Ws6KG8owgHxrbzfyJZEUrB+W7YCkTRMQ9JAgxwTKAucJakzQWQ/6iGDOE8yYQAnwPMGOCZQuzxPqMYGS63mCGxMoFb8S5CmCHxNC4j7vgsZHRxcS/XkvIj3ucDFk/MijzR9QTrtJzjzePRk3+ugUs5Tk4OP1llmaPVKXGMuLsPHGnf8d+S+/TkyW6CLeq5kFuBOcjPxEoo54b2f+T1N5+J/gpPIIdcF70fk9Ex0pT8wmMitIlBOqkRxHH3NyEZXmhB/1f3UgE1HF+um8DmR9gpNJdDLRTqzPMpxEO7Gey6TsRDux/stwEu3EevF8DFR6mYT6MuMnUUisRzN+EoXE+jXjJ1VIPeKc9pPoINbIGT+JDmJNneEkOog1eIaT6CDW7JmbONFBrPEznEQH8U2Q4SQ6iG+IDOeEDnRGOzotLcIbJcNJdBDfNBlOesmEN9B57ehEB/HNlPHjTuwnk3d0ooP9u+zYT3VQMFb7pynMo2dr9fam/TCt8Jaf/wfhnUIp/g8AAA==</t>
  </si>
  <si>
    <t>B2B7E65E5BBC8676250D2D45CC0C3732</t>
  </si>
  <si>
    <t>JChemExcelNA4AAB+LCAAAAAAAAACdV9tu2zgQfe9XEHquKQ7vDGwXRfqwCzRdYLPA7luh2EpqIJYK2YmTv99DqpeIUU2gsBOOyXNmOMMjklq+e9rfs8d2OOz6blURFxVru02/3XV3q+q067b96bAgaah6t15ugAW+O6yqL8fj14u6Pp1OfPOl3TdPfcc3/b4axy+eDrsJ5qR4P9zVUgiq/7v6eJ04i113ODbdpgXrsLs4pM6P/aY5psn8IkS9b4bHXVeP8Ho/PI7ePksRv4I/HbbVz5QuMfYeVHa7u2/ZbT/smyN7lILjK96yu7Zrh+bYbtnNM7oVDyjB+s3y6kO/edi33XG9vIoudpvm/vo4PGzQse/v280DvMH488Oq2lPFmpvD9bEd2n5VAdVW62Vz7Pfvh6F5ZtGKuIZYI1mjWKNZY1hjWeNY41kTWEMCfxgnAAgIAoSAIYAIKAKMgJPAyegHOAmcBE4CJ4GTwEngJHAKOAWcigGBU8Ap4BRwCjgFnAJOxwW/b2Om/zx/bVEv9old4vNX+h/bT1k77Z9+rtnltB9LK1fVQvDgLDHBjcAsiFvC5BQXAXPWWAqkYbj1yM5yF5Cw59KhFp5bjbIErrwIjAT3VmhGBHeCYmuFkIwU1zq42AaHrMhwQ6gAWa5NEPF30BGvubU6pJZGXJCoNHjSGJNaoU3067UVEWeIEs67GNdxcs6nVlof+531OuIAB85zrbRiFDBPTBsS80alVqig47jROvlR1qY4UgngJXfSKKTplNHf06rYcywdgpD2hi0QxcXZxh7ng0yGsqjZIiYqg08GmA6G48IJk3osJsVe+HHcEclkSK8JhufKIM9FnLi2Pg0FqUeH2lmXDCOdG4NiQ0gsIZxKBsqDIeSpRYAficQkpBYNUshsISW3Dqkv8IipEFwytPeUhpyFbmOPcTZiMFUyNhmYoEgG0pLJCDKoZCidYqWJRbrjfozlsBwm+sF6GDepmOVkAqUeTdEPqiqDlnhg6x9P7Hp503fbFybbbVfVTXzMAfm7vT3Ib09zxfph2w7YOaODCH1JkFNCfBTPE9SUEHeK8wQ9JcR95TzBTAlxFzpPsFNC3LPOE9yUEHe48wQ/JcT98AdBzhHCKwKJ8yHi+GTp6BUngscdfP3v6ODbrxlvuRDSvl2YQaaFcZ8/nyepGU5BEJQpYjxHCpxMFOnMKXHsDMf9qqJ/lCrqZrwVZEOZbuLpWOSEGU6hojLXTjqFf1c7MtPOeJ6f14HM95HIKW09mXbSXaHE0TMc/btrKs2Mt4KqZKaq8WZT4GTaGW9ChYpm2hlvToU4mXbGm9b5OCrTzngzK5wBuULMhDMfJ1dIvN1RIU5+2KTbYoGTKWS8XRY4mQ7G22ghn0wH4+21EMfN5GMKcTIdjDfkQpx8D4lxCmeiznQw3sALHJrhhAJHvuboWb3VL2449fcXGpivXnbqn29Cb5Y13gDX/wNt9IL9NA4AAA==</t>
  </si>
  <si>
    <t>6DB5D40772E3D555AA1396F19EEC51A1</t>
  </si>
  <si>
    <t>JChemExceleBAAAB+LCAAAAAAAAACdV9tuGzcQfc9XEPtccXm/GJKCIEHRArkAcYH2rViv1o4AaTdYyZb99z0kHVui12Jh2AaX5DkznJljXubv77cbcteNu/XQLypOWUW6vh1W6/5mUR3W/Wo47GZcaF69X85bYIHvd4vqx37/86KuD4cDbX902+Z+6Gk7bKs0f3G/W59gDpIO400tGOP1P18+X0bObN3v9k3fdmDt1he7OPh5aJt9XMwrLuptM96t+zrB6+14l6z9K1j4ZfR+t6qeQ/qIuQ+gkuv1piPXw7ht9uROMIpf9hu56fpubPbdilw9YFhSjxQs382/fBra223X75fzL8HEum02l/vxtsXAdth07S2s4ePPT4tqyyvSXO0u993YDYsKqK5azpv9sP0wjs0DCV8B13DSCNJI0ijSaNIY0ljSONJ40nCGP8xzADgQHBAODAeIA8UB48AJ4ESwA5wATgAngBPACeAEcAI4CZwETgaHwEngJHASOAmcBE4Cp4BTwCngVFgZcAo4BZyyEMOmC1n46+Fnh1ySr+Tj0c+3k16a/XY09zVrf8/wl+TIIkQgFpWg0ntLJLXaa6IpM1oTQ5XQIjTWM2Kpk84ST7lSlnBGNcOqOaeOM7SScstEaIVAhFxR7RA119Q5n1qp47iyRsRWIIsYt8LF1thgV1HJFXCGesfQd1Qxpwn3WCFwkI+XKo5rh0pwS5lzPPA9C3Zg16Ca4HOrXeh7b+K8MKgExi1nJowzxEO4AA+VQN/p0JfwH1pLjUBF4ZdZxoI/LMtEfz6t30gb41YxXkhYsxineozX82DXUhnWAzOeeSTRSi4q8oCcK3yj/iBoKwjsKShRAw4aomfQUFiECRVAjjl6WsowZ5Fq9JTCwhz11nPYR/ZDzzkT5qQyHkgT1oZyOqRUIQPOEYGEo9SCMmaQRywTZRJUeYbsIHiG4KniThL8pzLl0EiLSGeMIhAdWhTEkZmgXMDzDJXn0McsZEQbMtOUw21ojYCKnsYRk/biuRUUInOR74Jdjr0BAgOes5B59ENGUCHufFSWQW5Ci8qbOM6CAjjVFvZRYFQWUWrlODaC+mknWM6vhn519EnWq0V1FbYPQL531zvxuEtUZBhX3YgdORgI0GOCOCWEf/HzBHlKUDkhINP2tfw7sR97L02pF6b0ed/6lBD2vfMEc0qwRYJ9QXCvRfdHITp3airszed9+1NC3MnPM8L8Sbnjzl/g5BKJJ8UTR0xyMpWkk6XgJxNKOokKfjJFpJOr4EdP5EAX/GS6SKdjwU8mjXSaFjiZBtLpW+BkMkin9fl4RKaDcLLzNwtX8JfWREFVIt9HxP/gyAnOmzcToSasqcIKMu2kG1CBYyayU+Jk2km3rAIn0066lRV0kGkn3uAKfmSunXjre6t2ZK6deH8srCDTTrpvno9UyglO4aiTmULSfbbA0ROcgqpkppB0Xy5w7ISfEidXSLiHl6qdKSTd4c9zFJvgFHYxxSc4hfNPTZwyqqAdlV9H4hukwMnvHfHNUuBkOkhvnPMaVZkO0puo4MdOxFM4NVWmg/TuKvjJdGDDM61w+cpk8OtZd5aTyUC9RqmPbrP1r0cxPl88mOvn1/S7ed1uN8v/AMPctdZ4EAAA</t>
  </si>
  <si>
    <t>760DA3EADB5BD35DBFD09E6C94451043</t>
  </si>
  <si>
    <t>JChemExcelARAAAB+LCAAAAAAAAACdV9tu2zgQfe9XEHpe07xfAttFkWKxC/QCNAvsvi0UW0kNxFIhO3Hy93tGTBOLdcVikQsp6pzhcOaQGi7ePu7u2EPT77ddu6wkFxVr2nW32ba3y+q4bTfdcT+Tysrq7WqxBhb4dr+svh4O3y7m8+PxyNdfm1392LV83e2q9P7icb8dYY6ad/3tXAkh5/98/HA1cGbbdn+o23UD1n57sR8GP3Tr+jA485Mp5ru6f9i28wSf7/qHZO1fJehX8Mf9pnpd0iXevQOV3WzvGnbT9bv6wB6U4PgVv7Hbpm36+tBs2PUThjWPCMHqzeLj+259v2vaw2rxkUxs1/Xd1aG/X2Ng190163tYQ+fP98tqJytWX++vDk3fdMsKqKZaLepDt3vX9/UTox7haslqxWrNasNqy2rHas/qwOrIainwh/cSAAmEBEQCIwGSQEnAJHAKOEV2gFPAKeAUcAo4BZwCTgGngdPAaZoQOA2cBk4Dp4HTwGngDHAGOAOcIc+AM8AZByHcNRSBv56+NYgju2Sf8HfFLk9+aOTzc//zyfP39vcR+hX76eT/JdKvlpXhNmJmx4U3EY0TWHvg0ghqrLOSea5CMNRo42kwvTPBRQxK5RUa4bHWwLWPQ6Osh7HobGSRO41YSqjcRsuk4sIAJDW3wQ7jSiNWkXsdJZmHQ2RXItCBB+UCnpzx5EiU8DVy7eCkA8EEZkEYnLRieIoOjYTQYI6Me4Ukw7iBmxgOAs5bmEXKDTcOGddcWkuNEhEYHoUeGov1Ce6soMYLrB2uO0NIjUdqpPNkDKGr2BOiOcO81hBeuuhgxBFCIo5QBpQfIBZgvA+WzRT43rEZ5tcQyMxw5+m95ToiMDPEjxY489xbgTYiDzGyGVYhpEodKZygN1YhdjTgRQhDB4k06MBlSUYQCWcgXxpxWsmhI4UljEG6AyaUFp4EeCKhA2sJjDwEGYeOM1aevgo8+mGulw4tYDBoEUqVwFJhn8yQbKWCpjVaj8DQGoUa1gwZDbGIxg+t1OS3gCyRf4RTYc8giw5bTAFs6cm56CnGWngKn4AgsfXnL3t/tbju2s1Jl203y+qaDgxAvjQ3e/V8LlSs6zdNjzOYDBD0lKDGBNrU0wQ9JtDOfiGocwQzJtAJNT2DHRPoPJsmuB/W4KZd8mMCHZfTM4QxgQ7XaUIcE+gonnZJijFjOLmn55B5soeTvsDJ8p2+DAVOlvL0JSlwsqynL08hBFnih6/UeB4Cp6/h6o9k4PnpjDV3xlpBSDITxvB9LHHCGU74mdd/l7yOZ6zFwhbOpJO+5gVOrh37C5z8rBgqhgIn006qMKZ1oDLtDNVIaR57hmP+r3ZUfqIMtVDBg0w7qXYqrDSc4RSOIpUpJNVmhTNbnOEUVKUzhaTar8DJFeJ/gZMrhGrKQrZ1ppBUjxY49gyn9K1zZzimwMnPEKqX7bQOdKaDVE8X5sl0kOrvaY7JdJDq9QIn00Gq7wucTAfpPlDgZDpI94cCJ68thvtGgZPpIN1PCpxMB+k+U+BkOkj3nwInnIlBiZPr4PmONVlhZTrwI8qJROcnReb8++0U3R9urvPXa+2bxRzX+dV/uMLjDgEQAAA=</t>
  </si>
  <si>
    <t>4C29BFCFEB3E5CB275AEA40CB81850A1</t>
  </si>
  <si>
    <t>JChemExcelZQ8AAB+LCAAAAAAAAACdV9tuGzcQfc9XEPtcUbxfDElB4Dy0QFwDdYH2rVhLa0eApQ0k2bL/vmdI29EyyrIoLINc7jkz5MwhOTv7+Lx5YE/dbr/ut/NGctGwbrvsV+vt/bw5rrer/rifSGVl83ExWwIL/HY/b74eDt8uptPj8ciXX7tN+9xv+bLfNPn9xfN+PcAcNe9391MlhJz+ffXlJnEm6+3+0G6XHVj79cU+DX7pl+0hTeYnLqabdve03k4zfLrZPWVr/yhBP8Gf96vm+5Iu8e4TqOxu/dCxu363aQ/sSQmOn/iF3XfbbtceuhW7fcGw5hEhWHyYXX3ul4+bbntYzK7IxHrZPtwcdo9LDGz6h275CGvo/PZ53mxkw9rb/c2h23X9vAGqaxaz9tBvPu127QujHuFayVrFWs1aw1rLWsdaz9rA2shaKfCP9xIACYQERAIjAZJAScAkcAo4RXaAU8Ap4BRwCjgFnAJOAaeB08BpcgicBk4Dp4HTwGngNHAGOAOcAc7QzAwE8NDRyv98+dYhfuyS/Y7/G3Z58kcj16/965Pnt/Z6gM7jgz+kXEFvDmmwjr23nhuLZeM5enq23GhqDY82eiY1N9FKJhXXVmBc8BCcoNY6G1jkUiCCHmgXmAMYsXJceoTOcm28R2NF8MwQMjDNfUCINRceUdc8mNQoaQVBlFBMchcQPWwN6wWbCG68sWwiufaYEVopRGQTxZ1GIiYg24Bnw30Uhk2wAom54NlKeMKz1AF2HHcuAu+5wtLYJPCgvCU7MQhBrbZIlODeB0VupXp177AKxYVC2qTkXgpNcZHexIa9IKgTio6HOCYYjjJ1DA+SrFOgA2Jy0nl/ZRAgmiGCDrrIr6JTyY4OEYuA5Sghm2TZGJM6xgWiSw6sSiwTo0guhBbZqbOOWIFLRCm5sFJlp9KHbNlTlsiOVU6kESdFHlHCyNQRRsv0SgVyERF0p6k13moKonDBUFCj8IaCbIVIQVfWeEpOMD5Q64JLSVOvwZaS7FGyrCdeUGl6IJCSaMJSKJ8jYFOUkGCn8jy1jSZ1grYKW3/6vvcXs9t+uzrpsvVq3tzSgQHIH93dXr2eCw3rd6tuhz1BBgh6SlBDAm3qcYIeEmhnvxPUOYIZEuiEGvdghwQ6z8YJ7oc1uPEp+SGBjstxD2FIoMN1nBCHBDqKx6ckxZCRTu5xH7JMdjrpK5wi3/lmqHCKlOebpMIpsp5vnkoIisSnW2roh8D5Nlz8mg28Pp2x5s5YqwhJFsJI92ONE85wws9m/Vdt1vGMtVjZwoV08m1e4ZTasf+BU54VqWKocArt5ApjXAeq0E6qRmp+7BmO+b/aUeWJkmqhygwK7eTaqbLScIZTOYpUoZBcm1XO7EIhuZarcAqF5NqvwikUkmvF8Rjo8kJJtWXFT6GQXItWOIVCcu1a4RQ6yLVuhVPoINfGFU44sx5fiVuhg1x7j/sxpQ7igHP++i51QHGraMeUOkjfAxVOqQPiVHa9KXVAnIp2THnL0HeKrsSg0MHb98yon0IHfkA5cTM9KeSmb1+A6P7wdTj9/un4YTbFJ/PiX4NWYqllDwAA</t>
  </si>
  <si>
    <t>B813A9EF8D546CB0D4FC131A9B7C97F2</t>
  </si>
  <si>
    <t>JChemExcelqhEAAB+LCAAAAAAAAACdWNtuIjkQfZ+vsPp5Mb5fImA0ymi1K81Fmqy0+7bqQCeDBPQISEj+fk+1CdCGwaMVILfb51S5q07bZUbvX5YL9tysN/N2Na4kFxVrVtN2Nl89jqvdfDVrd5uBVFZW7yejKbDArzbj6vt2++NmONztdnz6vVnWL+2KT9tllcZvXjbzHmanebt+HCoh5PCfz5/uOs5gvtps69W0AWszv9l0Nz+103rbTeYnLobLev08Xw0TfLhcPydr/ypBX8FfNrPq+Ei3GPsAKnuYLxr20K6X9ZY9K8HxFb+xx2bVrOttM2P3r7iteUQIJu9Gnz+206dls9pORp/JxHxaL+6266cpbizbRTN9gjVc/PlxXC1lxer7zd22WTftuAKqqSajetsuP6zX9SujK8LVktWK1ZrVhtWW1Y7VntWB1ZHVUuCHcQmABEICIoGRAEmgJGASOAWcIjvAKeAUcAo4BZwCTgGngNPAaeA0OQROA6eB08Bp4DRwGjgDnAHOAGdoZsAZ4AxwBjgDnAHOAmeBswoCWTQUmb9efzSIL0ufL+w2+3ztfl8O17cn/T7q1MLd4err/vc7fSARRfr0KggmeLRoBoLbgIDs72quHBrDpcdTW+60D8zx6BHHwLWw6q3Z39xD9gTNXfT6zfbe5puLgeQmeMUGCsPIxQCk6P2x/zaON0hKsmJwn4aFScPW2Uh9G53u6ALpGlguNdKEvrNE11xa0eGkEobcO4n0wJx0BpOKCizFdQwOPRejxbyFh0o0914EsugCTcxzJaOmNhjr2MBxLyAujGvnLXmKTngmJQ8KIZHkOUQmDWYOQR36x/suUguvMsSKvSIdMO4EOXFc+eQktYZHA7UeWoqtE91j+9Q3Io2nvuVeUusQxX5fBmSI/FgoneyI0GVBeWOPfcODNV0YkdDuIVWA4oELOuG1w9uCcIYua8iqRxCwCBjnKdcS7xvA1gY0VluKJ8QkoRFp8B5YbhxeA9intCAWRhDEREfCCZQc8om32GGqyKjn2sKj5ZGsIC4hUiMVpuPJg4AYoQmLno+WFGoUPTLia0UnvBCEOPQhBIcGDy6OvdRgrRkeFpvJ6L5dzU4u2Xw2ru5phQLkW/OwUfuFqGLtetas8VKRAYKeElSfQKvIdYLuE0zRgzkj2OsE2yfQAnqd4PoEWm6vE3yfQIvzdULoE2gpPxDUJULsE7qF/7oLGu+lrtsornuRebq7jaXgR509/Anlspss52nvKrgxZ1ksUrLEp+2xMDV3pi7Zlxdh0449+Tvx970LxjJdpH25MIFwgVOQn8zUkfb9wnuayyP+AieXR1dX/Cw6fxSio9QFa7Iwg0w5XTVT4phzTimiyl7wo/+vDlQmqlR/XdeB8hc4hYVOZdpJ9V2Bk2kn1YOFJTvTTqofC5xMO6nevB4DnW8mXX1a8JMpJNWzBT+ZQlL9W/CTK8T3OJf9ZDpINXbBT6aDVJMXOJkOUg1f4GQ6SDV/YSfOdJDOCAVOpoN0pihwMh2kM0iBk+vA/QIn1wGdcQp6M5kO0rmowMk3me4cVeBkOkjnrut6M5kO0jmt4CdeeJ7CWmUzHaSzYKEoy3SQzo0FTqaDdM4szC2vL4lT0IHNS8zuHFvg5DogTkEHNtdBTOfkc87wpDgfvv2NgMuzvxiGx/8f3o2G0+Vi8h+eZ+4lqhEAAA==</t>
  </si>
  <si>
    <t>4308522D31A4C00F9CC10BDC38B429A1</t>
  </si>
  <si>
    <t>JChemExcelZBEAAB+LCAAAAAAAAACdWF1v2zYUfe+vIPQ80/z+CGwXRfuwAU0KLAO2t0GxldSALRWyEyf/fueKTmPTrjkEcUBSPIeX9/KIvNTk4/N6xZ6afrPs2mkluahY0867xbJ9mFa7ZbvodpuRVFZWH2eTObDAt5tp9X27/XE1Hu92Oz7/3qzr567l825dpf6r583yCLPTvOsfxkoIOf7n+uvtwBkt2822bucNWJvl1WZ4+LWb19thMr8wMV7X/dOyHSf4eN0/pdH+VYJ+gj9vFtWbS5/R9wlUdr9cNey+69f1lj0pwfETv7GHpm36etss2N0LHmseEYLZh8n1l27+uG7a7WxyTUMs5/Xqdts/zvFg3a2a+SNGQ+WPL9NqLStW321ut03fdNMKqKaaTeptt/7U9/ULoxrhaslqxWrNasNqy2rHas/qwOrIainwj34JgARCAiKBkQBJoCRgEjgFnKJxgFPAKeAUcAo4BZwCTgGngdPAaTIInAZOA6eB08Bp4DRwBjgDnAHO0MyAM8AZ4AxwBjgTIYpVQ9H46+VHg5iyG/b54O/bUSv1fjvouznC3GTo1Hd72ANBqGnluPbOMMODF5JpHnR0THGt4ZTkWsDXEa0jfELpfDRspLgMNlDpHOI2Mly6INjIchmDZSPHvYBPIw+c8NSWVmjCOYN4jDR3EnFCW4SoqS1swHPJrUWc0baa+IbHSPZeS8eVsfqtH/YVZgsexhnmp+VhmT/f4yVXShg4iVfOwWUbhUIAosLcYMJ691rsH+4he4KEF9GTd17TbDw30ko2CtybgFlFDqcUlco58grvgEYFs7BQoOTBelOxFwQfLz0PAuGnigkOo0kER1PQUNFSIBrScGOtGCpy8Btg5zEhqmgrxGAjBJoMKtZZ6pJYhCEIWMVA0YtwhtiYZ6DViFwKGt/zaJ2k6JqItwGrqI0fVtM5ryjaIeANQGmEo/nw4KgUPGIZqa2jSNHV9Py1xGueJplURFEQkTTloP19a/QmMWEpWJi+HsBKk+19E2MKn8pgjtvWhEGBQmo9BMRqkhhiJcxgHcqWQ0Vz72ndKGhexSEyQscUK+jOD5VgbMTGMv65s8wmd127OKiy5WJa3dF2BMifzf1G7XedinX9oumxw9MABD0kqGMCbRmXCfqYYHICIdN2OPs7sfet06HMyVD2sm17TKB99DLBHRN8keBPCOFX3v1e8C4cD0V7/WXb8ZgwnAyXGdR/tNzDSVLg5BIZTp6fHHWWk6kknVQFO5lQ0slWsJMpIp2EBTv2TAxswU6mi3TaFuxk0kinc4GTaSCd5gVOJoN0+l/2R2U6oExBvlu4Sp6OpgqqUvk+ov4HR5/hvHszUebMaKYwg0w7KaMqcNyZ6JQ4mXZS1lbgZNpJWV5BB5l2hozQvVcHOlfVkF8WTodcO0M+WuDk2iFOQTs61w7ltIWjTmcKSflxgZMpJOXTBU6mkJR/FziZQlK+fnm1daaQlN8X7GQKSfeBy3ZMpoN0f7hsx8gzMSjsYibTQbqjFOzo0zUtcvK8Y7gHFeaWnzJkp6A3k+kg3bMKnEwH6V5W4GQ6SPe4gj+ZDtK9r5B9iTP+FDRqMx2ku2XBTqaD4SpaoORZ6f7qepFzmn6ep4wPMu3x6wcAVE8+Dozfvhx8mIzn69XsPzic4TdkEQAA</t>
  </si>
  <si>
    <t>71BAB15843E04DC65CA29F7D3B12B604</t>
  </si>
  <si>
    <t>JChemExcelTQ8AAB+LCAAAAAAAAACdV11v2zYUfe+vIPQ8U7z8EhXYLor0YQOaFlgGbG+DYiupAVsqZCdO/v0OyfiLdk2skA2Rl+fwkpdH5OX44+tqyV7aYb3ou0lBXBSs7Wb9fNE9TYrtopv32/WIpKHi43Q8Axb4bj0pvm82P27Kcrvd8tn3dtW89h2f9asitt+8rhcnmK3i/fBUSiGo/Ofuy33gjBbdetN0sxas9eJmHYxf+lmzCYP5iYty1Qwvi66M8HI1vMTe/pXC/wR/Xc+Lw5Ru0fYJVPa4WLbssR9WzYa9SMHxE7+xp7Zrh2bTztnDG8yK1wjB9MP47nM/e1613WY6vvNdLGbN8n4zPM9gWPXLdvaM3lD44/OkWFHBmof1/aYd2n5SANUW03Gz6VefhqF5Y77kcQ2xRrJGsUazxrDGsqZijWNNzRoS+KOdACAgCBAChgAioAgwAk4CJ30/wEngJHASOAmcBE4CJ4FTwCnglHcInAJOAaeAU8Ap4BRwGjgNnAZOKyz+svWz/uvtR4vYsVv2Ff9v7DY8347qx/bd8zWpHz/3u3YstpwUI8PJOctGliuFgeItCAMfaW60U2ykuBYYJOpSOrQbLo0zvq6df4NPGnjJa4dg4O0kgjcitFfm8BacDCZKnKraMckNIQzvL8WdriTzQxE1szBqwyoYnWQ1jAg4CViNZUQw1/Lwfre/w3ZuDu6Us+RHYWtvrnhVVxUbOYy6Qr3mxkk/SsErWYlQ0MI6j6i19EzJqcbq+4K1YUYIhXgvWIcFHRGCpIIlFgr25kNLFSd0BrOFO0GREaKJAkk/AMKkjdOxexn8IGJVRWEopH33jlfK2jg2qyKkro0MpMqGguZKhMJ5094CuvlJ0/+y7H0ZjjicWHYuED069bkvYHmd9ZF2XNRSh4KxXmqIl1GVCxihSAcPxhgbwYTvZUQ1ohPA+8K+CeEWXpKeZZ3Bt1/uP/7p+KHv5kdFtphPige/YwDyZ/u4xor5XQGWfpi3AzbhIiLjfjL9e1we1WLluCt51pU66eqMoE4Jfju6TtCnBL957QnyEsGcEmzq4Wg+v2dmZ8+6qq4PtjoluCzBnRHqX12K+qwrEted+/ZjSjwGMhw6i0mWkogknjQZTqKTeDJdX3hKpBJOsZwfc4FjflUvlAgmnqGZESSaiWduZqbuAsdl/CT6iGf6dY5MBRJygAwn3V1CzpDhpNtIyDEynEQhMSfJcBKFxBwmw0kUEnOeDCfRQcyRMpxEBzGnynDchRjkOKkO/Hwy2lGJDmKel+GkOvA5X0Y7KtWB52S0o1Id+LQzQ0lkENPUDCeRQUxrr3+mKpFBTIMzfhIZxLQ54yeRQUyzM37qCzHIbDtaXBhbRjo6kUFM/TOcRAbxqpDhJDKIV4vMfNLcIlxFMn5SHbgTzmU/iQ52151zP+VRvlbubnoont0Cy8MV8cO4xNV4+h9ou6UqTQ8AAA==</t>
  </si>
  <si>
    <t>24EBFD2555C5BA4CBF57B61A58D69341</t>
  </si>
  <si>
    <t>JChemExcelkA8AAB+LCAAAAAAAAACdV9uO2zYQfc9XEHquKd4vC9tBsEHRAtkukC3QvhVaW7sxsJYC2Xv7+x6SvjKKWRSyMSJ1zsxwZkSOph/f1k/kpR02q76bVZyyirTdol+uusdZ9brqlv3rZsKF5tXH+XQBLPDdZlZ9226/X9X16+srXXxr181b39FFv67S86u3zeoM8yppPzzWgjFe/33z5S5yJqtus226RQvWZnW1iZNf+kWzjc78xES9boaXVVcneL0eXpK2fwQLP0bfNsvquKRrPPsEKnlYPbXkoR/WzZa8CEbxY7+Qx7Zrh2bbLsn9O6Yl9QjB/MP05nO/eF633XY+vQkqVovm6W47PC8wse6f2sUztOHm98+zas0r0txv7rbt0PazCqi2mk+bbb/+NAzNOwl3Addw0gjSSNIo0mjSGNJY0jjSeNJwhj+ecwA4EBwQDgwHiAPFAePACeBE0AOcAE4AJ4ATwAngBHACOAmcBE4Gg8BJ4CRwEjgJnAROAqeAU8Ap4FTwDDgFnDIohKc2RODP9+8t4kiuyR/435HrkyvM3O7ub0/Gx/nbA+70ut39fw0X0i9m1URQJzQjE06Fh6sTRrWAZNQ7rIhTruA0ZoXB4sJTh8VBGB6EUAhf4AosEVLv0NJ7GaTlHjoF5Q7LZVQJFXR6iWALahmEokJGQ8YyFzQaFb1hxtvAVAxB3I93jzMUzHp7EGKvPgpFmWCHEacOLhzVSmqljQswMo25lfG5NI4FyZR1xFKr4SOK1BlNeFgHE/vhcdYISIsYGF2RdwQXc04it5Dea0joFZ4HyZjzUZO1CiqcRik6CrCBBslRGJo6BtuaSokSlCFNJgTNayigwrkQLcfhF8KBrISkWBczaLUWQXpu4uKc9zE7wiJ3cVFB7scy5XSiqNRBwrAP0lBjTqXDy5ukjzx4r3m8QfiYCDeCGh8LYj9z1MlFksYZH2wyDp8M4ox8WOqMszENmsUqc46xwxiRNRAC9o+jJPDG14dXfj6977vlyS1ZLWfVfdgnAPnaPmzEbjuoSD8s2wEZCgoC9JQgzgnhXb5MkOeE8EIfCGKMoM4JYWO6bEGfE8I2dplgfliDueySPSeEXfKyBXdOCHvqZYI/J4Qd+LJLnJ0z4oZ92QbPkx03+AIny3c6EAqcLOXpAClwsqynA6cQgizx8XA6txPA6RCc/5YU7EYj2syItkIh8aww4rFY4rgRjvuZ13+VvPYj2nzhFc5KJx3iBU5eO/o/cPK9IjYKBU5WO6mxuFwHIqud2ISU7OgRjvq/WRD5jhJboIIHWe2klqmwUjfCKWxFIquQ1JIV9uysQlILV+BkFZJavgInq5DUIhY4+YESW8oCJ6uQ1IIWOHrEtxInr4PY5hY4WR2ktrjAcSOcwr4j/QinUDsq3ylCDNzlGlVZHaS2vmAnqwN7Rhk3k5VB+moomMlbi/iVUbCjRziFMlBZGaSvmALHjnAKZaDcCGe0DOqT5q/efyzi9ocPyfr4lflhWuPrev4vSMS3IZAPAAA=</t>
  </si>
  <si>
    <t>2C19179BDAF1C09AF535CE25428ABBC3</t>
  </si>
  <si>
    <t>JChemExcelYw0AAB+LCAAAAAAAAACdV01v2zgQvfdXEDqvKX6TCmwXRXrYBZotsFlg91YospIKiKRCcuLk3++jZMcWo4rFwjZIDt+bIWeGQ3r98aV+JM9l11dts0k4ZQkpm6LdVc3DJjlUza499CsuNE8+btcFsMA3/Sb5vt//uErTw+FAi+9lnb+0DS3aOhnnr176aoI5SNp2D6lgjKf/3ny5HTirqun3eVOUYPXVVT8Iv7RFvh8W8xMTaZ13z1WTjvC07p5Hbd8E819GX/pdct7SNeY+gUruq8eS3Lddne/Js2AUX/YbeSibssv35Y7cvUIsaQYXbD+sbz63xVNdNvvt+sarqIr88XbfPRUQ1O1jWTxBGzp/fN4kNU9Iftff7suubDcJUGWyXef7tv7Udfkr8T2PyznJBcklyRXJNckNyS3JHckzknOGH+Y5ABwIDggHhgPEgeKAceAEcMLrAU4AJ4ATwAngBHACOAGcBE4CJ71B4CRwEjgJnAROOgT6sfQ7/Pv1Rwk/kWvyJ3635Pri4yVfj/2vF+NL+Qn39kE4xSZZcUUlx55WXFPBjUTHUKuHjqVCYgt+KnODRFGrmEZHUmG1Q0fQTGuDDqcqg39WnFGpDCSOOgdnoNUGjllZyjILQ1Cm4YQVzFiTebljVg3zcmyNkc7jtOQDXlqGVmHeqHMrqGVeD6fSZJhHpkit3lpOReYkEdRIhAMpY7Ql2GOWSWIghO8thMaeNZ01cuNbRYUaxgxLMuNuueQqIa9wHZQw7BPL14jtscngTWwSDCEQ+eMwozaDPe7XlCnfWqulR1ml3CAXzBKot8ICB+8y5Ic3Z6HUu51h2YiD08gLBIY7uIrDtZkSBBFzxgo/LyWCAbw2vpWUCd+G8tMYPDsnj41PPEcVvxwf2wx54zRx1BphcMjSt1O2Xd+1ze6iS6rdJrnzRxOQv8r7XhxPYELabld2qHZegYdeEsSU4I/PMkFOCf50vxHEHEFNCb4WLFvQU4KvHMsE824PZnlJdkrwhWnZgpsSfBlbJmRTgi96y0vibMoYauSyDR4Ge6ipEU4Q77EGRzhByMeaHeEEUR9rfMQFQeCH+2Bqx4PHe2f7+6jgOJrRZma0RRKJB4kx3EQxjpvhuJ+t+p/YqrMZbVnkCAepM96bEU6YO/oXOGGtGO7mCCfInfEuX84DEeTOcO/H7OgZjvq/uSPCijK8OiIrCHJnfKVEdupmOJFSJIIMGV9BkZodZMj4aopwggwZX1kRTpAh46sswgkvlOEVF+HMZIiM3VtBhoyvxAjHzHAieSDtDCdSQ2RYQ7zf7HLuyCAPTq/cJTuKvbvHLigXZtKLx0V6ev+j++6/QXr+4/BhneIP0/Y/VVO1u2MNAAA=</t>
  </si>
  <si>
    <t>64E33803AB2A3E92180EA528DCA3B8D1</t>
  </si>
  <si>
    <t>JChemExcelhA0AAB+LCAAAAAAAAACdV11v2zYUfe+vIPQ8U7z8ZmC7KNKHDWg3YBmwvQ2KraQGYqmQnTj59zuk0iRiVBMY4oDX5Dn3y4cUtfz4uL9jD+1w2PXdqiIuKtZ2m367625X1WnXbfvTYUHSUPVxvdwAC3x3WFXfjsfvF3V9Op345lu7bx77jm/6fTWuXzwedhPMSfF+uK2lEFT/8/XLVeIsdt3h2HSbFqzD7uKQJr/0m+aYkvlJiHrfDA+7rh7h9X54GL39K0X8CP542FavJV1i7ROo7GZ317Kbftg3R/YgBcdH/MJu264dmmO7ZddPmFY8oAXrD8uvn/vN/b7tjuvl1+hit2nuro7D/QYT+/6u3dzDG4zfPq+qPVWsuT5cHduh7VcVUG21XjbHfv9pGJonFq2Ia4g1kjWKNZo1hjWWNY41njWBNSTwj3UCgIAgQAgYAoiAIsAIOAmcjH6Ak8BJ4CRwEjgJnAROAqeAU8CpGBA4BZwCTgGngFMeP/RdGyv86+l7iz6x39nly98fz99ex+n8278rNuVe4ueUq0pwIxCRuCUkorgIyE+j7UjZcOtRieUuoDjPpUPdnluNFgSuvAiMBPdWaEbEgxMURyuEZKS41sHFMTgFnOGGUC1Zrk0Q8XvQEa+5tTqkkUZckOgqeNIYk0ahTVw3RGnduxjPcXLOp1FaH+ed9TritI15ea6VVowC8kO6kJE3Ko1CBR3XjdbJj7LWxLylEsBL7qRRKM8po3+UU7EntGoB5y4mt4jRfJDJUBYtWsS6ZPDJAMHBcFw4YdKMRS4JTNqbtOSIZDKk1wTDc2VQ3iLmq61PS0Hq0aF21iXDSOfGoNjriSWEU8lAV7CE8rQI8CNRj4SKokEKBS2k5Nah4gV2j/ae0oyzUGKcMc7GJWRIxiYDeYlkoBqZjCCDSobSKUTKJ9Id92MIh+ab6AfdN27SKMvJBEozmqIfNFMGLbEF65c9uF5e9932jcl221V1HTcuIH+2Nwf5vD8r1g/bdsBZGB1E6FuCnBLi5jpPUFNC3PvnCXpKiCfFeYKZEuK5cp5gp4R4Cp0nuCkhnlkvBDlH8O8I4XyEkP0OImdE6Hi+rv8e6c/f3vsi8d4Z0fn4lAshncTniyQ5wymogTI5jCd9gZMpIj0VShwzw7E/6+ivpY7aGW8FzVAmmvT8KnH8DKfU0Vw66Tn5f7Ujc+2kJ+55HchcO5FT0JvMz5H0RC9wMu2MN4ACJ9POeGMocDLtjDeMQg8yhYw3kkKcTCHjDaYQJ1PIeOMpxAkzPSgcYErM5FY4w1Smg/EWVuBkOhhvbQVO/khJt7xCPZkOxlthIU6ugzDhzMfJdDDePAtx8pMi9qDwzFOZDsabbYETZjiFE0mLGc6s3uo394v6xwsCzHcvD/Xrm8WHZY03qvV/0cxfuIQNAAA=</t>
  </si>
  <si>
    <t>583CBC5C424C14061A584BE06CDFF303</t>
  </si>
  <si>
    <t>JChemExcel8w0AAB+LCAAAAAAAAACdV9tu2zgQfe9XEHpeU7xfAttFkT7sAk0LbBbYfVsotpIaiKVCduLk7/eQTHyhXHNR+CJqeA6HMzwiR9OPL+tH8twOm1XfzSpOWUXabtEvV93DrNqtumW/20y40Lz6OJ8ugAW+28yq79vtj6u63u12dPG9XTcvfUcX/bpK/Vcvm9UJZidpPzzUgjFe/3Pz5TZyJqtus226RQvWZnW1icYv/aLZxsn8xEW9bobnVVcneL0entNo/woWvoy+bJbVIaRr9H0CldyvHlty3w/rZkueBaP4st/IQ9u1Q7Ntl+TuFWZJPVIw/zC9+dwvntZtt51Pb8IQq0XzeLsdnhYwrPvHdvGE0dD44/OsWvOKNHeb2207tP2sAqqt5tNm268/DUPzSkIr4BpOGkEaSRpFGk0aQxpLGkcaTxrO8EM/B4ADwQHhwHCAOFAcMA6cAE6EcYATwAngBHACOAGcAE4AJ4GTwMngEDgJnAROAieBk8BJj8V+bEOUf73+aJErck2+4veNXMfPt6P7gz39f33D5J/b9z4sqphVE0uNMY5MHHUcweGqPIKFnQmjyERT5xDYxFDLjAh2K40N996Eq6XaIxjglGEyXIX3uGKljLaHq6BGIjkTjn4nCRZXavV+4VQaz4mADyRJwQjXmkrLOAmOkQ0Ho1WHcQ7jMR+uinIb76Ecq11saG+CRVBmmEFDQlSaR4tzCkFxTpUIs+YKafCYJteUKx3AhhoXG5Zyg6UOXZ5HS2pU5DUkEP2KcR4ZmLCJgzmjRGxIOIoMxZ178xynyZFHa+I0FZM+JN57mwKwQqVZCq3TvJnQaWBtYmPctbeAzn/S9X8s73SPfJ6Ot28Y6pQJCXFUauFiwwlnY65sWN2AET7IBpE7HlfBYV1iWB6Rx1zsG/suG3TAEkt4POjTev+Yzqd3fbc8apLVclbdhWcbkD/b+w1WIzy/sPTDsh2wXVYJmZ78+d/T+ugu3RwPJUZDyZOhRgR5Sggbx2WCOiWEbWZPEOcI+pRgcg9H8fxeiM6MhrKXJ2tPCa5IcCOC/9Wl8KOhOLvsPPQfU9KGXeDwUU6KlEwk6UwocDKdpDPk8sLzTCrxvCn50Wc4+lf1wjPBpNOuMINMM+l0LETqznBcwU+mj3T6XuaIXCDxtC5w8t0lnu4FTr6NxGqgwMkUkqqHAueMQkRh/xGZQlJ1UuCYM5yCDoQ9wynsHsKNtl9RkIHIZJCKq8KenckgFWOXJSozGaTireAnk0Eq9gp+8gMlFocFP2qcA1nYXKQ+M7eCdGQmg1SwFjiZDFKBW+BkMkgFcSGeTAepgC4cxexMPO6yH5Xr4K1IH/upj2qV+v19BM3Ru0p9eJH5MK3xAjf/D6b5N/LzDQAA</t>
  </si>
  <si>
    <t>0FD1F397C80B08AF1A08F0875CDD75A6</t>
  </si>
  <si>
    <t>JChemExcelYQ4AAB+LCAAAAAAAAACdV21v2zYQ/t5fQejzTPH9JbBdFCmGDWhXYBmwfRsUW0kNxFIhO2//fs9RaWOxrlgMcXAS+Tx35N3xeFq+fdrfsYd2OOz6blVJLirWdpt+u+tuV9Xjrtv2j4eFVFZWb9fLDbDAd4dV9fl4/HJR14+Pj3zzud03T33HN/2+Gucvng67CeZR8364rZUQsv7n44erxFnsusOx6TYtWIfdxSENfug3zTEt5gcm6n0zPOy6eoTX++Fh1PavEvQT/OmwrV63dIm5d6Cym91dy276Yd8c2YMSHD/xC7ttu3Zoju2WXT9jWPMIF6zfLD++7zf3+7Y7rpcfScVu09xdHYf7DQb2/V27uYc2PPz+flXtZcWa68PVsR3aflUB1VbrZXPs9++GoXlm9ES4RrJGsUazxrDGssaxxrMmsCayRgr8Y14CIIGQgEhgJEASKAmYBE4Bp0gPcAo4BZwCTgGngFPAKeA0cBo4TQaB08Bp4DRwGjgNnAbOAGew/vaupd3+9fylhc/YJfsD/1fs8uSPRj69PH86ef8qf52gX7GYR4AVsktwI4JlUnIbgmFScxGwcMgQg2dS8ShCoHkTRGTAS28CCzxIK5nnVsQkHHbpuLIuMgOql0xzGyUJZ0xkiisNByouJOYEeMKyRdLmSCoFlwkejFc06yNscm9jAgXnNVuAa7xgC81NNJKkd4jFwnBMB7awPFj4EuNRjO/GkJRcauNJGoE4QY+ziKfgOiB8gUeFDUN4p2l/WjtJ+3UGASV/CKBIWutpXqngKvYM53kYCESFGQshnI0scu1lcpS1WF2EXpN4Ho4kKZxPMgQEG/41CokB/UrDk3gHS9K71mQfzvRYLMadiIrWJYJRiS+dh3qj4ThMS+9sUhOMTjRB4bIvZi3Xyjsa19r7NI+wMOnICcl88Ma+jmMZRsRX6RAZMhu4dqTPIUQO0nMpZUoXaZwgvgvIC9hDWkl6txHng+xLK5IeKCS9WsWII1l/O5Pr5XXfbU8e2W67qq7pIAPyZ3tzUC/ntWL9sG0HZC8pIOgpQU0JdNjmCXpKoFrwjaDOEcyUQJVj3oKdEqjOzBPcd3tw80vyUwKVsXkLYUqgojdPiFMClcj5JUkxZaSKOm9D5sFOFbjAyeI9VuwCJwv5WOELnCzq441QcEEW+HR7TO0QeLyl1r+NCl7ezmhzZ7QVEklmiZHurRInnOGEH63679Kq4xltsXCEs9QZb9kCJ88d+xOcvFakm7zAyXJnvPnn80BluZO6hJIde4Zj/m8UVF5RUo9SWEGWO2NPU9hpOMMplCKVZcjYMxVqtjjDKWSVzjJk7MkKnDxD/E9w8gyhXq8QbZ1lyNgnFjj2DKd017kzHFPg5DWE+lg7nwc6y4Oxzy3YyfJg7IvnOSbLg7GPLnCyPBj77gIny4OxTy9w8sbCjn39LCfLAz+hnLi6PmmW6q9fP3j87suofv1serOs8bm4/g+QdpTRYQ4AAA==</t>
  </si>
  <si>
    <t>F8BE6F85E95CB7797253F0B5D9A7D0A2</t>
  </si>
  <si>
    <t>JChemExcel6Q0AAB+LCAAAAAAAAACdV9tu4zYQfd+vIPRc05zhPbC9WGQfWmDTAk2B9q1QbCVrIJYWsnP7+x5S2SRWtGaxsA2OyXNmOKPDixYfH3e34r7p99uuXVYkVSWadt1ttu3NsnrYtpvuYT8jtlR9XC3WwALf7pfV18Ph29l8/vDwINdfm1392LVy3e2qYfzscb89wjxo2fU3c1aK5v9cfLnMnNm23R/qdt2Atd+e7XPnl25dH/JkfhBivqv7+207H+DzXX8/ePuXVfoq+bjfVK8pnWPsE6jienvbiOuu39UHcc9K4qt+ETdN2/T1odmIqyd0axlRgtWHxcXnbn23a9rDanGRXGzX9e3lob9bo2PX3TbrO3iD8dvnZbWjStRX+8tD0zfdsgKqqVaL+tDtPvV9/SSSlXA1iZpFrUVtRG1F7UTtRR1EHUVNCj+MEwAEBAFCwBBABBQBRsAxcJz8AMfAMXAMHAPHwDFwDJwGTgOnU0DgNHAaOA2cBk4DpyMe9m2Tsvzr6VuDWonfxfnL54/nf6/tcf/x51Ics8/xUHlZKWkV4pJ0hOloqSJmaVB8TNxKF5CPkz4ixSDZI/sgnUEhotRBRUFKBqeMIJLRK0qtU4oFaWlM9KmNXgNnpSXkTE4aG1X6H03CG+mcibmlARcZtQWPrbW5VcYmv8E4lXCWKOOCT3G9JO9DbtmF1O9dMAkHOHBBGm20oIh5YtoQVbA6t0pHk8atMdmPdi7HYa2AZ+nZaqTptTXf06rEE0o2g3OfJjlL0ULkbGiHUs1SfhxDNkDwMLxUXtnc4zCXDCYTbB7yRJwNDoZgBKkt0pul+RoX8lBkMzg03vlsWPZ+CIqVn1lKeZ0NVAVDSM+oCD+MfBiaSgZpJDRjls4j4xnWko7RZ8OEQHnIOwg09VjvEgZTJeuygQmqbCAtzkbkqLOhTY6VJ5boXoYhlsdTsMkPHoP1RxVzkmyk3GMo+UFVORrGypy/LM3V4qprN29Msd0sq6u0ngH5s7ne8/OyrUTXb5oeW2RykKBvCXxMSGvuNEEfE9KWcJpgjglpAzlNsMeEtN2cJrhjQtqcThP8MSFtZS8EniKEd4R4OkIcPQc1ZiTosO2u/h7oz//e+yL13hnR6fg0FkLeoE8nSTzBKaiBRnIYDoACZ6SIfFiUOHaC435U0V9LFXUT3gqaoZFo8rFW4oQJTqmiY+nk4/NntcNj7eSD+LQOeKydxCnojcf7CP8Pjp7g6J99pmwmvBVUxSNVDVeSAmekneEKU6joSDvDlacQZ6Sd4YpUiDPSznClKuznaqIG8XQcTe/nplUhzkghwzWvwBkfNvlaWOCMdDBcIwv5jHQwXDsLcdxEPqYQZ6SD4WpbiDPeQ1KcwoGoRzoYrs6FY1pNcEKBQxOcSb3N39xW5t/fQmC+e0OZv76+fFjM8dq2+g9bn//96Q0AAA==</t>
  </si>
  <si>
    <t>004AB12B0D6493178D35F71D9997B6F2</t>
  </si>
  <si>
    <t>JChemExcelYw0AAB+LCAAAAAAAAACdV01v4zYQve+vIHSuKX6TCmwvFtlDC2waoCnQ3gpFVrICImkhOXHy7/soObbFaMWisA2Sw/dmyJnhkF5/fq2fyEvZ9VXbbBJOWULKpmh3VfO4SQ5Vs2sP/YoLzZPP23UBLPBNv0m+7/c/rtL0cDjQ4ntZ569tQ4u2Tsb5q9e+mmAOkrbdYyoY4+nfN9/uBs6qavp93hQlWH111Q/Cb22R74fF/MREWufdS9WkIzytu5dR2z+C+S+jr/0uOW/pGnNfQCUP1VNJHtquzvfkRTCKL/uFPJZN2eX7ckfu3yCWNIMLtp/WN1/b4rkum/12feNVVEX+dLfvngsI6vapLJ6hDZ3fvm6Smickv+/v9mVXtpsEqDLZrvN9W3/puvyN+J7H5ZzkguSS5IrkmuSG5JbkjuQZyTnDD/McAA4EB4QDwwHiQHHAOHACOOH1ACeAE8AJ4ARwAjgBnABOAieBk94gcBI4CZwETgInHQL9VPod/vn2o4SfyDX5Hb87cn3x8ZLbY//2YnyW355wpw/CKTbJiisqOfa04poKbiQ6hlo9dCwVElvwU5kbJIpaxTQ6kgqrHTqCZlobdDhVGfyz4oxKZSBx1Dk4A602cMzKUpZZGIIyDSesYMaazMsds2qYl2NrjHQepyUf8NIytArzRp1bQS3zejiVJsM8MkVqdWo5FZmTRFAjEQ6kjNGWYI9ZJomBEL63EBp71nTWyI1vFRVqGDMsyYy75ZKrhLzBdVDCsE8sXyO2xyaDN7FJMIRA5I/DjNoM9rhfU6Z8a62WHmWVcoNcMEug3goLHLzLkB/enIVS73aGZSMOTiMvEBju4CoO12ZKEETMGSv8vJQIBvDa+FZSJnwbyt/H4Nk5eWz8znNU8cvxsc2QN04TR60RBocsPZ2y7fq+bXYXXVLtNsm9P5qA/FE+9OJ4AhPSdruyQ7XzCjz0kiCmBH98lglySvCn+0QQcwQ1JfhasGxBTwm+ciwTzIc9mOUl2SnBF6ZlC25K8GVsmZBNCb7oLS+JsyljqJHLNngY7KGmRjhBvMcaHOEEIR9rdoQTRH2s8REXBIEf7oOpHQ8e753tr6OC42hGm5nRFkkkHiTGcBPFOG6G43626r9iq85mtGWRIxykznhvRjhh7uj/wAlrxXA3RzhB7ox3+XIeiCB3hns/ZkfPcNT/zR0RVpTh1RFZQZA74yslslM3w4mUIhFkyPgKitTsIEPGV1OEE2TI+MqKcIIMGV9lEU54oQyvuAhnJkNk7N4KMmR8JUY4ZoYTyQNpZziRGiLDGuL9ZpdzRwZ58P7KXbKj2Id77IJyYSa9eFyk7+9/dD/8N0jPfxw+rVP8Ydr+CyIWAwhjDQAA</t>
  </si>
  <si>
    <t>1F16E5960DFEFB4CE8860F911349C8A2</t>
  </si>
  <si>
    <t>JChemExcelyQ4AAB+LCAAAAAAAAACdV8tu2zgU3fcrCK0rik9JDGwXRbqYAZop0AwwsxswtpIasKVCduLk7+eQtBOJVcWifoDU5Tl83HtIXi0+PO935KnpD9uuXWacsow07brbbNuHZXbatpvudMi50Dz7sFqsgQW+PSyzb8fj96uiOJ1OdP2t2dvnrqXrbp+F9qvnw3aEOUna9Q+FYIwX/958vvWcfNsejrZdN2AdtlcHb/zcre3RT+YnQxR72z9t2yLAi33/FHr7TzD3Y/T5sMnelnSNto+gkvvtriH3Xb+3R/IkGMWPvScPTdv09thsyN0LzJIauGD1bnHzqVs/7pv2uFrcuC62a7u7PfaPaxj23a5ZP6I3VP78tMz2PCP27nB7bPqmW2ZANdlqYY/d/mPf2xfiag5nObGCWEmsIlYTWxJbEVsTa4jlDH+0cwA4EBwQDgwHiAPFAePACeCE6wc4AZwATgAngBPACeAEcBI4CZx0AwIngZPASeAkcBI4CZwCTgGnBAK/a9yK/3753sBv5Jr8hf8tuR58neXLuf5l8Dy0D7GjL8IsllnO4ftKVSTnnPLKGFQErbivSMqNrn2TUd7CaMUwydxQIY0ieU0NN4LkFVValSQvqeQMz4rWSmtXaqGBk5SVzA0CfClJjiEU085eVXC2a2ehLDEbh1PGT4pKCQdBHPhcirNR0LIEVgXqudBoA7FEW61IDSPiY2DEOjD7ssSssUDGEA6sT8qyfisv9gsujPM6XF2hyJ1W3RIwhGTSuYAZjY364r2paakNFsIVVRx9DSoCTqy1rzAFFYwsqoJmnH9N6TpHRRmmvOu1YCEGTGnvei3r0pUMvvJQZqSPgdalchNTHOLMNWVVLb1PKwgYz9LUvt1IeBH4ynnTxVK5MrZfnh1vyv6rz5f+3UT50HDpWNJaD58vJeLCRCV8RSMw2MbF6z5eLe66djOoku1mmd25zQ/I1+b+IM57PCNdv2l6nKeuAwcdEsSY4DboPEGOCe78eCWIKYIaE9xpMz+CHhPc2TRPKH9YQzk/pWpMcEff/Aj1mOAOynmCGRPcsTo/Jc7GDH8Kz4/B42D7UzvBieIdTvkEJwp5uBUSnCjq4RZJuCAKvL9xxuM4cLjZVn+EDs5PE72VE70lhMQjYfi7LsWpJzj1z2b9T2rWZqI3k9jCkXTCzZzgxNrRv8CJzwp/+yc4kXZCtjCvAxFpx2cWqXH0BEf9rnZEfKL4vCYxg0g7IQ9KrLSe4CSOIhEpJORZiTM7UkjIyxKcSCEhj0twIoWEvC/BiS8UnycmOJFCQl6Z4EQKCXloghPpIOStCU6kg5DnJjj1hA9SnFgHbj0J7ahIByH3TnD4BCehHRXroHK5fYIT3zL+XSCRWsS5xfndYXacSAfViDIYphgkWMXlLQvVH97AirfXs3eLAq+lq/8BcJ0m2ckOAAA=</t>
  </si>
  <si>
    <t>CB498C6CF4336B1AEC68D583E228E999</t>
  </si>
  <si>
    <t>JChemExcelwRAAAB+LCAAAAAAAAACdV01v2zgQvfdXEDqvKX6TCmwXRXrYBZou0Cywe1sotpIasKVCduLk3+8b0U4i2jWLRRxQJN+bGQ6fqOH04/NmzZ6afrvq2lkhuShY0y665ap9mBX7Vbvs9tuJVFYWH+fTBbDAt9tZ8X23+3FVlvv9ni++N5v6uWv5otsUcf7qebsaYfaad/1DqYSQ5T83X24HzmTVbnd1u2jA2q6utsPgl25R74ZgfuKi3NT906otI7zc9E/R2r9K0E/w5+2yeFvSNeY+gcruV+uG3Xf9pt6xJyU4fuI39tC0TV/vmiW7e8Gw5hVSMP8wvfncLR43TbubT2/IxGpRr293/eMCA5tu3SweYQ0Pf3yeFRtZsPpue7tr+qabFUA1xXxa77rNp76vXxg9Ea6WrFas1qw2rLasdqz2rA6srlgtBf4xLwGQQEhAJDASIAmUBEwCp4BTZAc4BZwCTgGngFPAKeAUcBo4DZwmh8Bp4DRwGjgNnAZOA2eAM8AZ4AxFBpwBzgBngDMBglg3lIm/Xn40yCeLf1/ZdfL35/D/9fX5+l1/jHqbP87eHp8hBTUrJoJrWTk2gSADtYo7Re1hXHKlhGGKQ5mOaW4roZjhlcKSHFfWu2NzGDxADgTJnan8m/Wjt6MXoLUJbAJyVRk2gS1j9Vv/OK+5sKEiO9ZiEzAPe5rGndRD3xk4B19agXHPZRCe+l4Q33JZhQEnXRCDf4fNRiuDDRSX8+SPxKopbC2wv5J7HzyWpIIVWKCW1qIXNEJXXGtsOTx5TRFXXDlXUYvAMB64NyHQvJFWUiRCBF2wF0o6xO+RJApDO/vWHvy+tnhxLBkVSAP6iE579doFTfjYBjPuW4O4KUsSkoQVLSpalIPgDj34UMgVGfO6ktR3xhA4iAGsvPNYpTd4QZB+J2n7A2XLcm2hCcdNZUgF0kO/nnZWMiw7QPEVlwL74XllK4tB5aGCCsbgQSICCkRiMxUoaIPBZkoNEyChdRpvilTcBNAwL3AsEg+bWcFMpYIiaw7JwCz8D2gI1VHfaGqRDCcqHA/l6/kwn9517fLdI1stZ8UdHSqAfGvut+pwdhSs65dNj3OaDBD0PUGNCfTiXyboMcFkPZgTgr1MsGMCnXmXCW5MoBPyMsGPCXSeXiaEMYFO31eCOkeoxoThrL7sguZHWzec7Ze9yHS7h29Bxo86Wfw7ynk3yZ7Hz03GjTnZxSwl2fj4RcuE5k7UJcfyImz8yM7/jvxD74yxRBfxU5oJIJzhZOQnE3XET3XmPU3lUf0CJ5XHUAr8LDu/Z7Kj1BlrMhNBopyhAMlxzCknl1Flz/jR/1cHKhFVLJku60D5M5zMQacS7cSSLMNJtBNLuMyRnWgnlnwZTqKdWCJezoFOPyZDSZnxkygklqAZP4lCYsma8ZMqxI845/0kOohlccZPooNYRmc4iQ5i2Z3hJDqIZXrmS5zoIJb1GU6ig3gNyHASHcRrQ4aT6mC4ZmQ4aWkxXEsynEQH8RqT4aQ68L/ASXVAsWW0YxIdxKtVhpPoIF7FMgVWooN4dbv8LthEB/Gql/GjzqzHZ/yk9eXhOnnqp3xXAJfH2zUeT27e5du1/MO0XGzW8/8A4ayuh8EQAAA=</t>
  </si>
  <si>
    <t>DDA252F88622CDF257706EE1DE34DF75</t>
  </si>
  <si>
    <t>JChemExcel0w8AAB+LCAAAAAAAAACdV1tv2zYYfe+vIPQ80bxTDGwXRYphA3oBmgHb26DYSmoglgrbiZN/v/ORSWqxqlkMsUOKOof8Lscfyfnbx+0de+h2+83QLyrJRcW6fjWsN/3tojpu+vVw3NdSWVm9Xc5XwALf7xfV18Ph28Vsdjwe+eprt20fh56vhm2V3l887jcjzFHzYXc7U0LI2T8fP1xFTr3p94e2X3Vg7TcX+zj4YVi1h2jMT5aYbdvdw6afJfhsu3tIs/2rBH0Ef9yvq+8uXeLdO1DZzeauYzfDbtse2IMSHB/xG7vt+m7XHro1u37CsOYBIVi+mX98P6zut11/WM4/0hSbVXt3ddjdrzCwHe661T1mQ+fP94tqKyvWXu+vDt2uGxYVUF21nLeHYftut2ufGPUI10rWKtZq1hrWWtY61nrWNqwNrJUCX7yXAEggJCASGAmQBEoCJoFTwCmaBzgFnAJOAaeAU8Ap4BRwGjgNnKYFgdPAaeA0cBo4DZwGzgBngDPAGbIMOGMhgruOvP/r6VuHGLJL9gnfK3Z58kcjn5/7n0+eX9rfR+gX7KeT/5dIvFpUdeCmCZrVDReiCaz2eIaDteXB6Nha2XhWO+6DNdQ2Jsg4bnRqgws0HqxzxBdSGBr3wqTWNpLGpfTAGW4sglhrLhScrhUXmnCCm0A4xRtLfMMx7OP8ysR1g0dS8KysF/RstIt2SUf2G+4V2e3BC4L8sSrZbX16lpJazRsRAq2jHZJG62iyW3PVkL8NVw4JRVycQoJrKXhQDXUUEGSh1HDZUMfAZySzlg5GheeOcOlVY5xOYCNifBXiW7EnBB22yuCZ5dIg97AwQHZotHcYFNZrZrgMmEhxR95KzAaVCq4FhEixUpJW4cGJGDPvnYq+SKspRkI3sZVaxlhaa2LsvDYxp3DRx1wZoShGzvmYO6xmY660aCgG0kdHBYIMtdZSctcIl4IhvI4d54U9fWWgJFrltRMgBZoO0yjlE1YaEgOCAqfJr2AF+aVVQ26aGGjAkUs8QkCKHqXBT1FgQQgHBkhNTdCOGqngCQKijUQBmL1WgOX8eujXJ122WS+qayobgHzpbvbquTpUbNitux0qMU1A0FOCGhPop32eoMcE+n2/EtQUwYwJVKfOr2DHBKpq5wnuBx/ceZP8mEBF8/wKzZhAJfY8IYwJVJDPmyTFmBHr9/k1ZJ7sWO8LnCzfaX8ocLKUp/2kwMmynvafQgiyxMe9arwOgdOeuPwjTfD8NDGbm5itICSZCSPukiVOM8Fpfmb13yWrw8RsofATzqST9vQCJ9eO/QVOXiviuaHAybSTzhnndaAy7cQzSWkdO8Ex/1c7Kq8o8URUsCDTTjpBFTxtJjiFUqQyhaQTWqFmiwlOQVU6U0g6ARY4uUL8L3ByhdDJspBtnSkknUoLHDvBKe11boJjCpy8htCp2Z7Xgc50kE7VhXUyHaRT+HmOyXSQTu0FTqaDdMovcDIdpFtBgZPpIN0iCpz8bBFvHQVOpoN0SylwMh2kW02B4ydiUOJM6MAU6o7JdOBHlBO5zU4OjLOX+ya6P9xFZ98vqm/mM1zQl/8BxOMcgNMPAAA=</t>
  </si>
  <si>
    <t>F7B091730A28DEB78F1C87D18E5EA5A9</t>
  </si>
  <si>
    <t>JChemExceltw4AAB+LCAAAAAAAAACdV9tu2zgQfe9XEHpeUxxSvCiwXRTpwy7QtECzwO7bQrGV1EAsFbITJ3+/h2TiC+WaQBEHGpHnzAxHR+Ro+vFl/cie22Gz6rtZQVwUrO0W/XLVPcyK3apb9rvNhKSm4uN8ugAW+G4zK35stz+vynK32/HFj3bdvPQdX/TrIs5fvWxWJ5id4v3wUEohqPz35stt4ExW3WbbdIsWrM3qahMGv/SLZhuS+UWIct0Mz6uujPByPTxHb/9J4X+Cv2yWxWFJ15j7BCq7Xz227L4f1s2WPUvB8RN/sIe2a4dm2y7Z3SuGFa9RgvmH6c3nfvG0brvtfHrjXawWzePtdnhaYGDdP7aLJ3iD8dfnWbGmgjV3m9ttO7T9rACqLebTZtuvPw1D88q85XENsUayRrGmYo1mjWGNZY1jTc0aEvjHPAFAQBAgBAwBREARYAScBE56P8BJ4CRwEjgJnAROAieBU8Ap4JQPCJwCTgGngFPAKeAUcBVwFfJvH1u/2r9ff7aoGbtmX/H/jV2Hv29H94fx99mvb9fx3+37LB6wnBUTzck5wyaGK4XkcBWEZCcV15VTbKJ4JZAY7qV0mNdcaqf9feX8FXyqgJe8digArk6iYBPCvNWHq+CksTjiZGvHJNeEpb9dFHeVlcynImpmMFhpZjHoJKsxiCKT4MbUFSO8DsYJDGsnDm4P7pUz5KOa2g9bbmtr2cQhS4t7T5M+K8GttCIYFRx6RF1Jz5ScajxhbxgTVoClizfDODy0CaEoKoxEo2CvvpRkOcEZhg3CCYqMUD0YJH0ChEVqV0X3MsRBhaylkApV3r3jVhkTczMqQupay0CyJhgVVyIY46n9COj6F1MXRiRHcBPW5nQVFyE1dHxwiFrRaYS9gYfnjK+r46KWVTC08UJCdbSyLmCEoirUQmttIpiUj1CjFgG8N/ZTKK7wgvMs4zTe5nL/Os+nd323PDLZajkr7vweAMj39n6D5+Pfc4z0w7IdsK0WERl3iPk/0/LoLt4cu5IjV+rE1YigTgl+g7lMqE4JfjvaE+Q5gj4lmDTC0Xr+zKzOjFzZy8naU4LLEtyIUP/uo6hHrkhcDu7njylxY89waFSTLCURSTw7MpxEJ/GsufzgKZFKOJdycfQZjv5dvVAimHgqZjJINBNP0cxK3RmOy8RJ9BFP6cscmQoknOoZTrq7hC4gw0m3kdA1ZDiJQmKXkeEkColdSYaTKCR2MRmOOZNbjpPqwMfJaEcmOoidVYZTn+FktKPEGU5GO2p8yqiMdFQig9gYZjjpgRIaycuvj0pkEBvPTJxEBrFRzcRJZBAb20wce6YGmRNPuTO5ZaSjEhnEZjtzFCcyiM15hpPIIDbzl9dTpToIzX8mTqoDc8I5HyftLd4+MMZxyqM+qnz/poI5+t4qDx9jH6YlPkLn/wOibq45tw4AAA==</t>
  </si>
  <si>
    <t>6B3A407CCCA7D53B545F8C44FB1BE688</t>
  </si>
  <si>
    <t>JChemExcel/Q0AAB+LCAAAAAAAAACdV9tu2zgQfe9XEHpeS7xfAttFkT7sAs0G2Cyw+1YotpIaiKVCduLk7/cM5SQWq5rFwjZIk+fMkDNHQ2r+8Xn7wJ6afrfp2kUhSl6wpl116017vygOm3bdHXYzIY0oPi7nK2CBb3eL4tt+//2iqg6HQ7n61mzr564tV922GOYvnnebEeagyq6/ryTnovr36stN5Mw27W5ft6sGrN3mYhcHv3Sreh8X8xMX1bbunzZtNcCrbf80WPsqOX15+bxbF+9busTcJ1DZ3eahYXddv6337EnyEl/+G7tv2qav982a3b5gWJUBIVh+mF997laP26bdL+dXZGKzqh9u9v3jCgPb7qFZPcIaOn98XhRbUbD6dnezb/qmWxRANcVyXu+77ae+r18Y9QhXC1ZLVitWa1YbVltWO1Z7VgdWC44f5gUAAggBiABGACSAEoAJ4CRwkuwAJ4GTwEngJHASOAmcBE4Bp4BT5BA4BZwCTgGngFPAKeA0JfyhoZ3+/fK9QbzYJfsTvxt2efKhketj//rk//v49Qj79kFqJelKKXg9NrI0Llg0guMfL42NDffOsxkwzqIFSCIQM2TEm8BmulTcCjYzpXMc87YMwmDeAx8CtQ7iYrMAnlbUKotNzwQngkQH4g5cx47n3A0j6tixxokBbBDmmVCl8N7GjheGoyPLwIOPYOW8jFNGWRmnrBI8jkjjdBxRRg5TwXkTpyzXIdLhipxiR97o2OFB+dgJIQy+vHYENohYcBQFYQUtp7TBIWUvCOos7oxTqOCdE0gKIylU1tFKX9vXcVk6FWJInT2OB0VeSuediaEX5AT2tKRolN7S/jg2QyHGqoJ1ZFdLCoApudGWUmEstEupEjz6Mc5Ge8Iiz8isi2EqOVKMvyqAjZ1oLdBoD50qmOKBaawIyUeOOQKCFGtsHhk2MBewaiTUQw8QuMNeBl/SaEO+DafkIlCGAoa96KBp7W7IbCmVwpM9r96ey+X8tmvXJ122WS+KW3qYAfmrudvJ4zNbsK5fNz10TAYIekqQYwI9cOcJakygevBGkFMEPSZQ9TjvwYwJVGvOE+wPe7Dnl+TGBCpl5z34MYEK33lCGBOoTJ5fkuBjRqyq532INNmxCmc4Sb6Hqp3hJCkfqnyGk2R9OBUyIUgSH0+QsR8CDyfV8vfBwPHfhDU7YS0jJJEII55dOY6f4Pifrfqf3KrDhLWQeYQT6QwnbYaTasf8AietFfE0z3AS7Qyn/3kdyEQ78aaQ82MmOPr/akemFSXeUzIrSLQz3GsyO/UTnEwpkolChntTpmYnChnuWRlOopDhXpbhJAoZ7nEZTnqgxHtfhqMnOLlzy0xwdIaT6oDuohkdqEQHw701w/ETnIwOVJjgZHSg00pB+ckcTDrRweu9+6yfRAduRDlxU51cYqrXNxN0f3hrqd5faT7MK7zKLf8DWWNLfv0NAAA=</t>
  </si>
  <si>
    <t>D669A218879F446604D9E765CA30AA7B</t>
  </si>
  <si>
    <t>JChemExcel5A8AAB+LCAAAAAAAAACdV11v2zgQfO+vIPR8lvgtMrBdFCkOd0BzBS4H3L0Viq2kBmKpkJ04+fc3K9qJxahiUMTBiquZXZI7olbzj0/be/ZYd7tN2ywykfOM1c2qXW+au0V22DTr9rCbCWlE9nE5XwELfLNbZN/3+x8XRXE4HPLV93pbPbVNvmq3Wbh/8bTbDDAHlbfdXSE5F8V/V1+ue85s0+z2VbOqwdptLna980u7qvb9ZH6SothW3eOmKQK82HaPIdo3yenH86fdOntd0iXufQKV3W7ua3bbdttqzx4lz/Hjv7G7uqm7al+v2c0z3Cr32ILlh/nV53b1sK2b/XJ+RSE2q+r+et89rODYtvf16gHRcPHn50W2FRmrbnbX+7qr20UGVJ0t59W+3X7quuqZ0RXhKsEqySrFKs0qwyrLqpJVjlWeVYLjH/cFAAIIAYgARgAkgBKACeAkcJLiACeBk8BJ4CRwEjgJnAROAaeAU5QQOAWcAk4Bp4BTwCngNHAaOA2cppkBpw1EcF/T6v95/lFjD9kl+wv/1+zy7I88X4/XX8/GJ/v7AP2KPXHxh8JLqI7nZYnksNpgMkLk2mlD41LAetTKSRiuS8lKOLESm6vSe2bgtPJkFO5hNyTuOcegZm3EycxQcucMWa09rMi9MZ7NZG4cthO2lDQWufVG05gLYwnvSpRmpjArDpzOrdQlm9mcO6/Iak7xylwqbO3MIX4Z/KK05PfGlsR3nGviC8nhN7ni5Je59CjDcUFHc1zly2KR0kbO4344hJXk9M64472MPWNfEdkZ7SmjshAVMhpu+pk75TVZI3y/Iu9opjqXItjhWOa2JIsd42NjjvjnfvB4iGsk5TG5V1bRDghv+hVzQ/PhuUEpGAriTF8Ybj2nsNz7fmwl9Ir9d5A21YXUAXfJLaco3vK+LlwoqrZW2HZ4YTESoqTal6Y0b2aKjBxPDrwaBgEUptPXhaRkLQyqp7g83Tua4wrxdBcvj/dyftM267NLtlkvshs6EwD5u77dyeOjn7G2W9cdBE8BCHpOkEMCPbfTBDUk0MP7QpBjBD0k0CE0ncEMCXRkTRPsmzXY6SmVQwKdiNMZ3JBA5+c0wQ8JdNpOT0nwIaM/nKdziLjY/WGe4ET1Dod/ghOVPLwsEpyo6uHlktiCqPD9i2iYh8Dhhbf8IwQ4jkai2ZFoCSGJSBj9KzDFcSMc97NZ/5uatR+J5hOPcCSd8MJOcGLtmHdw4rOibwoSnEg7oYmY1oGMtNM3HKk8ZoSjf7UKMj5R+nYnMYNIO6E9SqzUjXASR5GMFBLar8SZzUc4CVWpSCGhvUtwYoWU7+DECqG2MVFtFSkktJwJjhnhpN51doSjE5z4DKGW2EzrQEU6CC1zIk+kg9BiT3N0pIPQkic4kQ5CC5/gRDoILX+CE+kgfCIkOHFv0X9SJDhmJE9CBzrWgXsHpxzhJLSj3cjcUpxYByZ8Sk12WJEOygHlTKLFWZNZnD5Acfnm47R4/XL9MC/wxb78H2TYsyrkDwAA</t>
  </si>
  <si>
    <t>E7039531F66EE1F5BC5463FE45AA5E46</t>
  </si>
  <si>
    <t>JChemExcel9Q8AAB+LCAAAAAAAAACdV1tv2zYYfe+vIPS8ULxfAttFkWLYgKYBmgHb26DYSmrAlgrZiZN/v0My9YXWTKBwHIrUOfwuPCY/Tj6+rlfkpR02y76bVpyyirTdvF8su6dptVt2i363ueJC8+rjbDIHFvhuM62+b7c/rut6t9vR+fd23bz2HZ336yq9v37dLE8wO0n74akWjPH6n9sv95Fztew226abt2BtltebOPilnzfb6Mz/mKjXzfCy7OoEr9fDS5rtX8HCH6Ovm0V1COkG7z6BSh6Xq5Y89sO62ZIXwSj+2G/kqe3aodm2C/LwhmFJPVIw+zC5/dzPn9dtt51NbsMUy3mzut8Oz3MMrPtVO3/GbHj48/O0WvOKNA+b+207tP20AqqtZpNm268/DUPzRsJTwDWcNII0kjSKNJo0hjSWNI40njSc4Yv3HAAOBAeEA8MB4kBxwDhwAjgR5gFOACeAE8AJ4ARwAjgBnAROAieDQeAkcBI4CZwETgIngVPAKeAUcCp4BpwCTgGnLMSwakMW/nr70SKX5IZ8xfeO3MTP3VH/MJ7+f33HnH/u92/v3r+/hw9EIKbVFafeO0euGNUSTjFqOJNohGec4C23cI9TJdEI6hXzRFLL0WgqFNIhqHFMASIsgsU8zCSm9NKd9/NxQa2w+tAqjGNR9i1sWnHU15Rr8N7NwTizwWvNYo+p5IPgSHSwpZ0KLZMuoJQwwVNtmQszaGYwaJVJHIcFAsaZML33IgTMkRUErJzlxFFrEDCH6z5gkBXh3aF/GDfSBLjWBlJ9Q5ol8ollR+YsY5jWSm+CB1IGt6y2MeUMakIoAoKCP44zG1pvIciwTlqLGJMI64VY47r97EsYDa2iioVWY61Ca7BYx61D2KHF7y7y4LU28QFuaxseREiJPRo5zMltaq1CdmCTWc2DECzyaqhkxhELxxEV7DjP0YM5A4jV+Pl4ar2OGfTSewJLWEUdMuZDnnlYIfzyPOzyGJvRSFfIhWNs34dGTcwitrd9LzXYB+r9RjCbPPTd4uiRLBfT6iHsHoB8ax83WJmwQ2CkHxbtgA25Ssi0t8z+ntRHvdQ5nkqcTSVPpjojyFNC2AAuE9QpIWxke4IYI+hTgsktHMXzRyE6czaVveysPSW4IsGdEfyvLoU/m4qzy8bD+2NKOhIKHH6WkyIlE0k6dQqcTCfplLq88DyTSjzRSnb0CEf/ql54Jph0nhY8yDSTzt9CpG6E4wp2Mn2k8/0yR+QCifVAgZPvLrF+KHDybSTWGwVOppBUnxQ4mUJSPVPg6BHfSpxcB7FmKnAyHaQaq8BxI5zCjiP8CKegHcnOtnlRkI7MZRBLxAInk0EqKS//FGR+oMQStGAnk0EqWQt2MhmkErdgx4zkQBXs2BHfCtKRmQxS2V3gZDJIZXrhKM5kkMr6y/GoTAfpGlCwk+tAn3DG7eQ6iFeNgp28tojXkgIn00G6xhR8MyOcUtmT6SBdkwocN8Ip6ED5Ec6oDuqjWrL+eSPF49lttT5cZT9MalzhZ/8B9EEuzfUPAAA=</t>
  </si>
  <si>
    <t>30462717E2E5B2380B97BC8D79257A40</t>
  </si>
  <si>
    <t>JChemExcelEREAAB+LCAAAAAAAAACdV8tuGzcU3ecriFlXHL4fhqQgcBYtkKRAXaDdFWNp7AiQZoKRbNl/30NSsjWUIhb1AxyS59xLXh6Sl9OPL5s1eW6H7arvZhWnrCJtt+iXq+5xVu1X3bLfbydcaF59nE8XwALfbWfV993ux01d7/d7uvjebpqXvqOLflOl/puX7WqE2UvaD4+1YIzXf3/9chc5k1W33TXdogVru7rZxsYv/aLZxcH8xEW9aYbnVVcneL0ZnpO1fwQLf4y+bJfV+5Ru0fcJVPKwWrfkoR82zY48C0bxx34hj23XDs2uXZL7VzRL6hGC+Yfp18/94mnTdrv59GswsVo067vd8LRAw6Zft4snWMPHb59n1YZXpLnf3u3aoe1nFVBtNZ82u37zaRiaVxK+Aq7hpBGkkaRRpNGkMaSxpHGk8aThDP/o5wBwIDggHBgOEAeKA8aBE8CJYAc4AZwATgAngBPACeAEcBI4CZwMDoGTwEngJHASOAmcBE4Bp4BTwKkwMuAUcAo4BZwCTnmIYt2GaPz5+qNFTEn6/UZus9/f4/+3t+/bk/oYdfp77L87fkMQYlZNGJXcGzKBLF0oBTUilId2ToVgiggKfRoiqfZMEEW9wMQMFdqaY3FoPEAOBE6N8vbd+tHb0QvQEtOfgOy9IhPYUlq+14/9kjLtfLCjNZYC/bAnQ7vhMtaNgnPwuWZot5Q7ZkPdssDXlHsXcdw4Fv0bLDlK7nS0L7iJfq3AMgNvNZYWpbBWBDuS2djuJGSCujOQB3jWMhfsWIUwwa+VOvpXXIPv0O7Q7ymGK0IpjAnzwMaQBmv+GtYAO8IiZmFU0uj3ksMrxPZWgqQDmyEqqGN/yTC4QxU0ZlPp1LiulbMxaBw6Da6Zx9JIAxUeavAhELpgzErPQ90oFcCORbCwxpIwTewarIbhQQ0uBE9TqTF3Q5VXQRTcQtQ2LDQnmL/DNvCUMyyPpV57jUZhIQoPY/CAUDj8hFIbB8lwajm2FpewhJhzRaXAduRYE4cxcEO9xBZGP6QFnoB/bD0P/TkR6EpiZ6EZwo3mMCAevBkEy6FXGhwd9dvZMZ/e993y5JOslrPqPhw4gPzRPmzF4VypSD8s2wFneDAQoKcEMSaEQ+E6QY4JquhBnRH0dYIeE8J5eJ1gxoRwel4n2DEhnLXXCW5MCCfzG0FcIvgxIZ7j112E/tHSxXP/uheeL3e8Jwp+xNnkTyiX3WRrnq6ight1topFSrbw6bYrDM2cqYuP5RWw6QKe/5X4h9oFY5ku0jVbGIC7wCnIj2fqSNd4YZ/m8vD/gZPLI6YJP4vOr4XoCHHBGi+MIFNOTE5KHHXOKUVU6At+5P/VgchEldKp6zoQ9gKncNCJTDspXStwMu2k9K5wZGfaSelggZNpJ6WP12Mg88skppsFP5lCUnpa8JMpJKWzBT+5QuyIc9lPpoOUMhf8ZDpIKXaBk+kgpeQFTqaDlMIXbuJMBynlvx4DlekgPREKfjIdpCdFgZPrID5BCpw8tYhPlgJHn49NFXSg8ksmPokKfnId6BHnsp9cB2E+Be2oTAfpmVZIsDIdpGddgZPpID0Dr89HZzpIz8aCnzy/VCPOZT+5Dg5P03M/9UnSXB9f6/g8e8nX78/8D9N6sVnP/wXHgLZMEREAAA==</t>
  </si>
  <si>
    <t>CA7A32194FD07557197367FEB308C888</t>
  </si>
  <si>
    <t>JChemExcelwRAAAB+LCAAAAAAAAACdV01v2zgQvfdXEDqvKX6TCmwXRXrYBZou0Cywe1sotpIasKVCduLk3+8b0U4i2jWLhRNQJN+bGQ6fqOH04/NmzZ6afrvq2lkhuShY0y665ap9mBX7Vbvs9tuJVFYWH+fTBbDAt9tZ8X23+3FVlvv9ni++N5v6uWv5otsUcf7qebsaYfaad/1DqYSQ5T83X24HzmTVbnd1u2jA2q6utsPgl25R74ZgfuKi3NT906otI7zc9E/R2r9K0J/gz9tl8baka8x9ApXdr9YNu+/6Tb1jT0pw/Inf2EPTNn29a5bs7gXDmldIwfzD9OZzt3jcNO1uPr0hE6tFvb7d9Y8LDGy6dbN4hDU8/PF5Vmxkweq77e2u6ZtuVgDVFPNpves2n/q+fmH0RLhaslqxWrPasNqy2rHaszqwumK1FPjHvARAAiEBkcBIgCRQEjAJnAJOkR3gFHAKOAWcAk4Bp4BTwGngNHCaHAKngdPAaeA0cBo4DZwBzgBngDMUGXAGOAOcAc4ECGLdUCb+evnRIJ8s/r6y6+T35/D/9fX5+l1/jHr7HWdvj8+QgpoVE8G1rBybQJCBWsWdovYwLrlSwjDFoUzHNLeVUMzwSmFJjivr3bE5DB4gB4LkzlT+zfrR29EL0NoENgG5qgybwJax+q1/nNdc2FCRHWuxCZiHPU3jTuqh7wycgy+twLjnMghPfS+Ib7mswoCTLojBv8Nmo5XBBorLefJHYtUUthbYX8m9Dx5LUsEKLFBLa9ELGqErrjW2HJ68pogrrpyrqEVgGA/cmxBo3kgrKRIhgi7YCyUd4vdIEoWhnX1rD35fW7w4lowKpAF9RKe9eu2CJnxsgxn3rUHclCUJScKKFhUtykFwhx58KOSKjHldSeo7YwgcxABW3nms0hu8IEi/k7T9gbJlubbQhOOmMqQC6aFfTzsrGZYdoPiKS4H98LyylcWg8lBBBWPwIBEBBSKxmQoUtMFgM6WGCZDQOo03RSpuAmiYFzgWiYfNrGCmUkGRNYdkYBb+BzSE6qhvNLVIhhMVjofy9XyYT++6dvnuka2Ws+KODhVAvjX3W3U4OwrW9cumxzlNBgj6nqDGBHrxLxP0mGCyHswJwV4m2DGBzrzLBDcm0Al5meDHBDpPLxPCmECn7ytBnSNUY8JwVl92QfOjrRvO9steZLrdw7cg40edLP4d5bybZM/j5ybjxpzsYpaSbHz8omVCcyfqkmN5ETZ+ZOd/R/6hd8ZYoov4Kc0EEM5wMvKTiTripzrznqbyqH6Bk8pjKAV+lp3fM9lR6ow1mYkgUc5QgOQ45pSTy6iyZ/zo/6sDlYgqlkyXdaD8GU7moFOJdmJJluEk2oklXObITrQTS74MJ9FOLBEv50CnH5OhpMz4SRQSS9CMn0QhsWTN+EkV4kec834SHcSyOOMn0UEsozOcRAex7M5wEh3EMj3zJU50EMv6DCfRQbwGZDiJDuK1IcNJdTBcMzKctLQYriUZTqKDeI3JcFId+F/gpDqg2DLaMYkO4tUqw0l0EK9imQIr0UG8ul1+F2yig3jVy/hRZ9bjM37S+vJwnTz1U74rgMvj7RqPJzfv8u1a/mFaLjbr+X+5qIvawRAAAA==</t>
  </si>
  <si>
    <t>1D4FC451A457BC50E1D71DC33FE9596D</t>
  </si>
  <si>
    <t>JChemExcel9Q8AAB+LCAAAAAAAAACdV9tu2zgQfe9XEHreULxfAttFkWKxCzQt0CywfVsotpIaiKVCduLk7/eQrG+0agKFbYxIncMZDo/J4eT96+qJvLTDetl304pTVpG2m/eLZfc4rbbLbtFv11dcaF69n03mwALfrafV983mx3Vdb7dbOv/erprXvqPzflWl99ev6+UJZitpPzzWgjFef7v9dBc5V8tuvWm6eQvWenm9jp2f+nmzicH8wkW9aoaXZVcneL0aXtJo/wkWvoy+rhfVYUo3ePcBVPKwfGrJQz+smg15EYziy/4gj23XDs2mXZD7N3RL6pGC2bvJ7cd+/rxqu81schuGWM6bp7vN8DxHx6p/aufPGA0Pf3+cVitekeZ+fbdph7afVkC11WzSbPrVh2Fo3kh4CriGk0aQRpJGkUaTxpDGksaRxpOGM/zwngPAgeCAcGA4QBwoDhgHTgAnwjjACeAEcAI4AZwATgAngJPASeBkcAicBE4CJ4GTwEngJHAKOAWcAk6FyIBTwCnglIUYntqQhX/efrTIJbkhn/H7Qm7i58tRe2d37z7/tOefu/3bHf7P8IEIxLS64tR758gVo1oiKEYNZxJGeMYJ3nKL8DhVEkZQr5gnkloOo6lQSIegxjEFiLCYLMZhJjGll+68nfcLaoXVB6vQj0XZW/i04qitKdfg/XQH58yGqDWLLaZSDIIj0cGXdipYJl1AKWFCpNoyF0bQzKDTKpM4DgsEjDNheO9FmDBHVjBh5SwnjlqDCXOE7gMGWRHeHdqHfiNNgGttINU3pFkin1h2ZM4yhmGt9CZEIGUIy2obU86gJkxFQFCIx3Fmg/UWggzrpLWIcxJhvTDXuG67toTTYBVVLFiNtQrWYLGOrcO0g8X/LvIQtTbxAWFrGx5ESIk96jmMyW2yViE78Mms5kEIFnk1VDLjiEXgmBX8OM/RgjsDiNX4+3hqvY4Z9NJ7Ak9YRR0y5kOeeVgh/PM8/PI4N6ORrpALx9i+DY2amEVsb/tWMtgH6v1GMJvc993i6JEsF9PqPuwegHxtH9ZYmbBDoKcfFu2ADblKyLS3zP6d1Eet1DgeSpwNJU+GOiPIU0LYAC4T1CkhbGR7ghgj6FOCyT0czeevwuzM2VD2crD2lOCKBHdG8L+7FP5sKM4uOw/vjynpSChw+FlOipRMJOnUKXAynaRT6vLC80wq8UQr+dEjHP27euGZYNJ5Wogg00w6fwszdSMcV/CT6SOd75c5IhdIrAcKnHx3ifVDgZNvI7HeKHAyhaT6pMDJFJLqmQJHj8RW4uQ6iDVTgZPpINVYBY4b4RR2HOFHOAXtSHa2zYuCdGQug1giFjiZDFJJefmvIPMDJZagBT+ZDFLJWvCTySCVuAU/ZiQHquDHjsRWkI7MZJDK7gInk0Eq0wtHcSaDVNZfno/KdJCuAQU/uQ70CWfcT66DeNUo+Mlri3gtKXAyHaRrTCE2M8IplT2ZDtI1qcBxI5yCDpQf4YzqoD6qJevdjRSPZ7fV+nCVfTepcYWf/Q8UHWsw9Q8AAA==</t>
  </si>
  <si>
    <t>D9148D6959B333E9C57AECF5EAFB64D4</t>
  </si>
  <si>
    <t>JChemExcelkA8AAB+LCAAAAAAAAACdV9tu4zYQfd+vIPRcU7xfAtuLRRZFC2waYFOgfSsUW8kaiKWF7MTJ3/eQtGObqzWLQjZGpM6ZGc6MyNH04+v6iby0w2bVd7OKU1aRtlv0y1X3OKt2q27Z7zYTLjSvPs6nC2CB7zaz6tt2+/2qrne7HV18a9fNa9/RRb+u0vOr183qDLOTtB8ea8EYr/+++XIXOZNVt9k23aIFa7O62sTJL/2i2UZnfmKiXjfDy6qrE7xeDy9J2z+ChR+jr5tldVzSNZ59ApU8rJ5a8tAP62ZLXgSj+LFfyGPbtUOzbZfk/g3TknqEYP5hevO5Xzyv2247n94EFatF83S3HZ4XmFj3T+3iGdpw8/vnWbXmFWnuN3fbdmj7WQVUW82nzbZffxqG5o2Eu4BrOGkEaSRpFGk0aQxpLGkcaTxpOMMfzzkAHAgOCAeGA8SB4oBx4ARwIugBTgAngBPACeAEcAI4AZwETgIng0HgJHASOAmcBE4CJ4FTwCngFHAqeAacAk4ZFMJTGyLw59v3FnEk1+QP/O/I9ckVZm7397cn49P5A+70ut3/fw0X0i9m1URQJzQjE06Fh6sTRrWAZNQ7rIhTruA0ZoXB4sJTh8VBGB6EUAhf4AosEVLv0dJ7GaTlHjoF5Q7LZVQJFXR6iWALahmEokJGQ8YyFzQaFb1hxtvAVAxBPIz3jzMUzHr7LsRBfRSKMsHeR5w6uHBUK6mVNi7AyDTmVsbn0jgWJFPWEUutho8oUmc04WEdTByGx1kjIC1iYHRF3hBczDmJ3EJ6ryGhV3geJGPOR03WKqhwGqXoKMAGGiRHYWjqGGxrKiVKUIY0mRA0r6GACudCtByHXwgHshKSYl3MoNVaBOm5iYtz3sfsCIvcxUUFeRjLlNOJolIHCcM+SEONOZUOL2+SPvLgvebxBuFjItwIanwsiMPMUScXSRpnfLDJOHwyiDPyYakzzsY0aBarzDnG3seIrIEQsH8cJYE3vn5/5efT+75bntyS1XJW3Yd9ApCv7cNG7LeDivTDsh2QoaAgQE8J4pwQ3uXLBHlOCC/0O0GMEdQ5IWxMly3oc0LYxi4TzA9rMJddsueEsEtetuDOCWFPvUzw54SwA192ibNzRtywL9vgebLjBl/gZPlOB0KBk6U8HSAFTpb1dOAUQpAlPh5O53YCOB2C89+Sgv1oRJsZ0VYoJJ4VRjwWSxw3wnE/8/qvktd+RJsvvMJZ6aRDvMDJa0f/B06+V8RGocDJaic1FpfrQGS1E5uQkh09wlH/Nwsi31FiC1TwIKud1DIVVupGOIWtSGQVklqywp6dVUhq4QqcrEJSy1fgZBWSWsQCJz9QYktZ4GQVklrQAkeP+Fbi5HUQ29wCJ6uD1BYXOG6EU9h3pB/hFGpH5TtFiIG7XKMqq4PU1hfsZHVgzyjjZrIySF8NBTN5axG/Mgp29AinUAYqK4P0FVPg2BFOoQyUG+GMlkF90vzVh49F3P7wIVkfvzI/TGt8Xc//BVG75waQDwAA</t>
  </si>
  <si>
    <t>FDA0A6A7094EA3972E496F13C6B32CB3</t>
  </si>
  <si>
    <t>JChemExcelPw4AAB+LCAAAAAAAAACdV9lu2zgUfe9XEHquKe5LYLso0ocZoJkCzQAzb4UiK6kBWypkJ07+fg7FeKM1JlBYBkXynHt5Lw8XTT+9rlfkpek3y66dFZyygjRt3S2W7dOs2C3bRbfbTLjQvPg0n9bAAt9uZsXP7fbXTVnudjta/2zW1WvX0rpbF7H/5nWzPMPsJO36p1Iwxst/777eD5zJst1sq7ZuwNosbzZD49eurrbDYP7HRbmu+pdlW0Z4ue5forUfgoWH0dfNojiGdIu+z6CSx+WqIY9dv6625EUwiod9JE9N2/TVtlmQhzc0S+qRgvmH6d2Xrn5eN+12Pr0LJpZ1tbrf9s81GtbdqqmfYQ0vf36ZFWtekOphc79t+qabFUA1xXxabbv1576v3kh4C7iKk0qQSpJKkUqTypDKksqRypOKM/zRzwHgQHBAODAcIA4UB4wDJ4ATwQ5wAjgBnABOACeAE8AJ4CRwEjgZHAIngZPASeAkcBI4CZwCTmH8zaoJ0f799qtBzsgt+Qv/b+R2+H07qR/b972xbex3v+/DBItZoSmXWhNDlfFiX7w3SuoY4jtApEMGNPVsqDnOLFFUmoh03hBBldAMBWfKEU6FY4ZMGOVOcTLhVAqnQ8mYk2QiqPVIxwTzKy1wmiqGFE4M1cqg7ijjSPvEU2W1D3XlLPCWaqkVzBvYQeEF8wTC8UphIBgVJxYjR8bfC48AYJAzGGLiUO6bOVBIO0pvFEqJbkw5V1SoUEoqeHAk4ZdjLb4hbSEojlBROhfK99ARDPendUWtDKWmBtGFwQ+5QTBotsf6vh/JNkoGO0Y7FpLBfey33PlQt8rLwBda21AXcBDsyBAE6k4EHkLXLrY76BDtnhkbeE7ZwY/nEWeR5ZBkwaweki5C0gMPad3HyQ8z64+1NAnvvZJagbwqyhQ8YpY5ZplTbZwJ02SExEosD0txPn3o2sXJK1kuZsVDWL+AfG8eN8h3WKNo6fpF02NLLCIyru75P9PypBYrp6bEhSl5ZuqCIM8JYXO4TlDnhLCVHAhijKDPCSb1cBLPH5nozIUpe32w9pzgsgR3QfC/OxX+wlRYUdech/5TStyUMxx+kZMsJRFJ3PcznEQn8Zy4PvE8kcpwpuT86BGO/l298EQw8UTLjCDRTDwBM5G6EY7L+En0EU/Y6xyRCmQ4kTOcdHcZTvAMJ91GhhM/w0kUEm8IGY4a4WT2H6FHODrDSXUQbi0ZHYhEB/GGk+G4EU5GB8KPcDI6kOxym8/IQCYyiBe0DCeRQbzQXV8KMj1Qhgtgxk8ig3hhzPhJZBAvmBk/ZiQHmdNL2pGxZaQjExnES2+Gk8ggXpIzR3Eig3ipvh6PSnUwXMIzflIdmDPOuJ9EB/uL/qWf8uROVO6/bfB68d1THj+KPkxLfAzO/wMRwgxLPw4AAA==</t>
  </si>
  <si>
    <t>D03666B0056A19A755CE7BE831EC307E</t>
  </si>
  <si>
    <t>JChemExcelaw8AAB+LCAAAAAAAAACdV01v2zgQvfdXEDqvKX6KZGC7KNLDLtB0gc0Cu7dCsZXUQCwVshMn/37fiHYc0a5ZLOKAIvXeDDXzSA6nH1/Wj+y56Terrp0VkouCNe2iW67ah1mxW7XLbreZSGVl8XE+XQALfLuZFd+32x9XZbnb7fjie7OuX7qWL7p1Ed9fvWxWI8xO865/KJUQsvz35svtwJms2s22bhcNWJvV1WYY/NIt6u0wmZ+4KNd1/7xqywgv1/1ztPZNCfoJ/rJZFsdPusa7T6Cy+9Vjw+67fl1v2bMSHD/xG3to2qavt82S3b1iWPOAEMw/TG8+d4unddNu59MbMrFa1I+32/5pgYF199gsnmAND398nhVrWbD6bnO7bfqmmxVANcV8Wm+79ae+r18ZPRGulqxWrNasNqy2rK5Y7VjtWR1YLQX+8V4CIIGQgEhgJEASKAmYBE4Bp8gOcAo4BZwCTgGngFPAKeA0cBo4TQ6B08Bp4DRwGjgNnAbOAGeAM8AZmpmBAB4b+vK/X380iB+Lf1/ZdfL35/D/9e35+l1/jDpauD1YQsrVrJgIrmWo2ATC89QqXilq9+OSKyUMUxwKrJjmNgjFDA8KU6+4sq46NPvBPWRPkLwywR2tH7wdvACtjWcTkEMwbAJbxupj//Bec2F9IDvWIth4D3vAWXizjniVqiS10gqMOy69wLjnlXcYD1xWSAj6UhMf48IbwlnnAvWFRULQF0oPfBOCInum8p74TjrwJOJhghwevLM0IrjT0A4gOriBGoKwBXul6ELNDtGg79WVPbaSawGhvLVYCbYK1FqNPtaGduqtC5pwsfVm3LfGuyEcEtOGFS0Cgq4rYw89+FAIChlzepg6cmII7MUAVq5yyJczUDziXEnKs/fWUy4rS5l1UkjkWTrjmKMUUg8ZEsxSgjQg2ocAK0EhfZI7L+grtKyGr/DKa5qtClgZCIrRiBRyYbAoEC+PNRTIAqiCGwnFhCgcdDE9icVcvq3m+fSua5fvHtlqOSvuaAsA5K/mfqP2K71gXb9seuyqZICg7wlqTKBlepmgxwST9WBOCPYywY4JtENdJlRjAu1nlwluTKDd7zLBjwm0V74R1DlCGBOGnfWyC3o/St2wE1/2ItN0Dzt3xo86+fh3lPNukpzHwyHjxpxkMUtJEh/Pn8zUqhN1ybG8CBuPxPk/kb/vnTGW6CIefJkJ+DOcjPxkoo54sGbWaSqP8AucVB7Dwf2z6PyeiY5SZ6zJzAwS5QzlQo5jTjm5iCp7xo/+vzpQiahigXNZB8qd4WQ2OpVoJxZQGU6inVhwZbbsRDuxQMtwEu3Egu5yDHR6mAwFYMZPopBYMGb8JAqJBWbGT6oQN+Kc95PoIBaxGT+JDmLRm+EkOohFcoaT6CAW1ZmTONFBLMIznEQHsWjPcNSZnIYMJ9XBcCnIcNLSYrhEZDiJDuKl47IOTHrIDJeUjJ9UB2HEOe8n0cHhInTqp3xX/JWHeyAeT+6I5fEC+WFa4uI8/w/K9Z/5aw8AAA==</t>
  </si>
  <si>
    <t>3C79CE44E382413F8468FB676916B13E</t>
  </si>
  <si>
    <t>JChemExcelGQ8AAB+LCAAAAAAAAACdV9tuGzcQfc9XEPvcpXi/GJKCwHlogbgB6gLtW7GW1o4ASxtIsmX/fc+QtqOlFbEoLIPk7jkz5MwhOTv9+LS+Z4/9drcaNrNGctGwfrMYlqvN3aw5rDbL4bBrpbKy+TifLoAFfrObNd/2++8Xk8nhcOCLb/26exo2fDGsm/z+4mm3GmEOmg/bu4kSQk7+vvpynTjtarPbd5tFD9ZudbFLD78Mi26fJvMTF5N1t31cbSYZPllvH7O1f5Sgn+BPu2XzY0mXePcJVHa7uu/Z7bBdd3v2qATHT/zC7vpNv+32/ZLdPOOx5hEhmH+YXn0eFg/rfrOfT6/IxGrR3V/vtw8LPFgP9/3iAdbQ+e3zrFnLhnU3u+t9v+2HWQNU38yn3X5Yf9puu2dGPcJ1knWKdZp1hnWWdY51nnWBdZF1UuAf7yUAEggJiARGAiSBkoBJ4BRwiuwAp4BTwCngFHAKOAWcAk4Dp4HT5BA4DZwGTgOngdPAaeAMcAY4A5zRSP59T6v+8/l7j9ixS/Y7/q/Z5dEfPfn60v96NH5tv75Dj/6QbAWlGW6UCOyttdw556mVkcaaO5tb6U1kUnIvhWZScOtsYJFLgVgF7gNC57mWzjDHY3SKWW4xRKMkwmi4Dl6isSZIBnMGPMUDXqKREk4wCqlR1hiC2OiY4F4hmlBJdJa1khttJWsV1wbzQCscEtRqbiOC3Rp4i4a1lnuLGbWOa+81jQ3s0FjEYGkso07Pg4ye+NEIR62WSEIruAxILPyJ4LNfFRTD0CF/kUdlLUVDRwHZPSOULWKorSEsjMbUcdxHsi4DV87o487bK8xQQQat9ETPr4IPJtnRHkojy4Ei2iINOkQCKx4lhNNiCkZ4l15FYzLLeCeSHSnSGjx3WEWyE62PCewULRN2lKT4IKHRUyDxRFhn0hNnok0dEyhmlHxNLrA5A3ZDGxAGgdZzK2kJtAKoHkGNxqVkeJw0FFSVgg3TxhsKrjPC0vvgkH4kRbkg8vLyjF9kQrPRmFd6AlcmdbSRLgdFeostPnnb4/PpzbBZHnXZajlrbuhgAOSP/nanXvZ/w4btst9iB5ABgh4T1JhAm/c8QY8JdLa8EdQpghkT6CQ678GOCXRunSe4d2tw56fkxwQ6Fs97CGMCHaLnCXFMoCP3/JSkGDPSCX3ehyyTnU70CqfId74BKpwi5fnGqHCKrOcbphKCIvHpNhr7IXC+9ea/ZgMvoxPW3AlrFSHJQhjpHqxxwglO+Nms/6rNOp6wFitbuJBOvrUrnFI79j9wyrMiVQYVTqGdXEmc14EqtJOqjpofe4Jj/q92VHmipJqnMoNCO7lGqqw0nOBUjiJVKCTXYJUzu1BIrtkqnEIhucarcAqF5JrwfAx0eaGkGrLip1BIrjkrnEIhuUatcAod5Jq2wvEn5lbRgS50kGvmip9SB3HEOX0VlzqgGFS0Ywod5Dq+wil1EKjur3BKHRCnsutNecvQt0XldDGFDl6/Q876KXTgR5QjN5Ojomzy+tWG7rsvusmPz70P0wk+c+f/Aq6WyYAZDwAA</t>
  </si>
  <si>
    <t>692D299AD6CCC4B7DB08283AF6890FE7</t>
  </si>
  <si>
    <t>JChemExcelHRAAAB+LCAAAAAAAAACdV11v2zYUfe+vIPQ8U/ymGNguihTDBjQrsAzY3gbFVlIDsVTYTpz8+51LponFumIxxIFI6hxe3nuPyMv5+6ftPXvsdvvN0C8qyUXFun41rDf93aI6bvr1cNzPpLKyer+cr4AFvt8vqi+Hw9eLuj4ej3z1pdu2T0PPV8O2Su8vnvabEeao+bC7q5UQsv7n6tN15Mw2/f7Q9qsOrP3mYh8HPw2r9hAX8wMT9bbdPW76OsHr7e4xzfavEvQT/Gm/rt5cusS7D6Cy2819x26H3bY9sEclOH7iF3bX9d2uPXRrdvOMYc0DQrB8N7/6OKwetl1/WM6vaIrNqr2/PuweVhjYDvfd6gGzofH7x0W1lRVrb/bXh27XDYsKqK5aztvDsP2w27XPjFqEayVrFWs1aw1rLWsdaz1rG9YG1kqBf7yXAEggJCASGAmQBEoCJoFTwCmaBzgFnAJOAaeAU8Ap4BRwGjgNnCaDwGngNHAaOA2cBk4DZ4AzwBngDK0MOAOccRDCfUcR+Ov5a4c4skv2B/6v2eXJH418fml/Pul/e/46Qr9h39j4Q/rVopoFbpqg2azhQjSBzTz6cHNmeTA6Pq1sPJs57oM19GxMkHHc6PQMLtB4sM4RX0hhaNwLk562kTQupQfOcGMRypnmQsH1meJCE05wEwineGOJbziGfZxfmWg3eKQGfWW9oL7RLq5LOlq/4V7Ruj14QZA/VqV1W5/6UtJT80aEQHa0Q+rIjqZ1a64a8rfhyiGtiItTSPNMCh5UQw0FBK1QarhsqGHgM1I6kw6LCi8N4eiVR9hUwjTG6cQyIgZaIdAVe0b0sWgZPLNcGkgBSw1QIR7aOwwK6zUzXAbMqLgjtyVmg2gF1wK6pKApSVZ4cCIGz3unolPSagqW0E18Si1jUK01MYhem5hc+Opj0oxQFCznfEwirNmYNC0aCob00WOBaEO8Mym5a4RLURFex4bzwp6+MpAUWXltBGiCpsM0SvmElYZUgaDAafIrWEF+adWQmyZGHHAkFV0oSVFXGnyZAgahICxA4lsjPQWDXtCOBqWCQ4iLNhLbQv26LyznN0O/PmmyzXpR3dBmAsif3e1evewZFRt2626H/ZkmIOgpQY0J9MFPE/SYQF/9K0GdI5gxgXavaQt2TKC9bprgvvPBTS/Jjwm0lU5baMYE2ninCWFMoG16eklSjBlxV5+2IfNkx1OgwMnynU6NAidLeTplCpws6+lUKoQgS3w8wcZ2CJxOyuVvaYKX3pnZ3JnZCkKSmTDi2VniNGc4zY9W/Xdp1eHMbKHwCWfSSSd9gZNrx/4EJ98rYjVR4GTaSdXHtA5Upp1YqZTs2DMc83+1o/IdJdZJhRVk2kl1VcHT5gynsBWpTCGpbivs2eIMp6AqnSkk1YUFTq4Q/xOcXCFUbxayrTOFpFq1wLFnOKWzzp3hmAIn30OolrbTOtCZDlKtXbCT6SDV5tMck+kg1fIFTqaDVPsXOJkO0l2hwMl0kO4WhdIiry3iXaRgJ9NBursUOO4Mp1T2ZDpId6OCnVwHYcQ5byfXwcv9a7LCynTgR5QTM/VJkVl/u7mi+d2ttn678r6b17jqL/8D6aF94x0QAAA=</t>
  </si>
  <si>
    <t>40EAF2DF32B70738B072AD1BA1C386D8</t>
  </si>
  <si>
    <t>JChemExcel8w0AAB+LCAAAAAAAAACdV11vGjkUfe+vsOZ58fj7IwKqKn3YlZqt1Ky0fasmMEmRwkw1kJD8+z22CwEPxasKkD32Off6Xp+xL9P3L+tH8twOm1XfzSpOWUXabtEvV93DrNqtumW/20y40Lx6P58ugAW+28yq79vtj6u63u12dPG9XTcvfUcX/bpK81cvm9UJZidpPzzUgjFef735dBs5k1W32TbdogVrs7raxMFP/aLZxsX8wkW9bobnVVcneL0enpO1b4KFL6Mvm2X1FtI15j6ASu5Xjy2574d1syXPglF82R/koe3aodm2S3L3imFJPVIwfze9+dgvntZtt51Pb4KJ1aJ5vN0OTwsMrPvHdvEEa+j89XFWrXlFmrvN7bYd2n5WAdVW82mz7dcfhqF5JaEXcA0njSCNJI0ijSaNIY0ljSONJw1n+GGeA8CB4IBwYDhAHCgOGAdOACeCHeAEcAI4AZwATgAngBPASeAkcDI4BE4CJ4GTwEngJHDSY7Mf2xDlP68/WuSKXJO/8ftMruPn89Hz8fged+5zu5/DpopZNbHUGOPIxFHHERxa5REsxpkwikw0dQ6BTQy1zIgwbqWx4dmb0FqqPYIBThkmQyu8R4udMtq+tYIaieRMOOadJNhcqdW+4VQaz4mADyRJYRCuNZWWcRIcIxsOg1a92Xmzx3xoFeU2PkM5VrvY0d6EEUGZYQYdCVFpHkecUwiKc6pEWDVXSIPHMrmmXOkANtS42LGUG2x1mPI8jqRORV5DAjGvGOeRgQWbaMwZJWJHwlFkKO7cT89xmRx5tCYuUzHpQ+K9tykAK1RapdA6rZsJnQxrEzvjqcMI6PwXU/9nZE/3yOepvUPHUKdMSIijUgsXO044G3Nlw+4GjPBBNojc8bgLDvsSw/KIPObi0DlM2aADlljC40Wf1ofXdD6967vlUZeslrPqLrzbgHxp7zfYjfD+YqQflu2A47JKyPTmz/+d1kdP6eHYlBiZkiemRgR5SggHx2WCOiWEY+ZAEOcI+pRgcg9H8fxZiM6MTNnLi7WnBFckuBHB/+5W+JEpzi47D/PHlHRgFzh8lJMiJRNJuhMKnEwn6Q65vPE8k0q8b0p+9BmO/l298Eww6bYrrCDTTLodC5G6MxxX8JPpI92+lzkiF0i8rQuc/HSJt3uBkx8jsRoocDKFpOqhwDmjEFE4f0SmkFSdFDjmDKegA2HPcAqnh3Cj41cUZCAyGaTiqnBmZzJIxdhlicpMBql4K/jJZJCKvYKf/EKJxWHBjxrnQBYOF6nPrK0gHZnJIBWsBU4mg1TgFjiZDFJBXIgn00EqoAtXMTsTj7vsR+U6+Fmkj/3UR7VKvf8/gu7ov0r99kfm3bTGH7j5fy5Qh0LzDQAA</t>
  </si>
  <si>
    <t>095D11683608B2363E3B1A6C6F52F4B1</t>
  </si>
  <si>
    <t>JChemExcel0w8AAB+LCAAAAAAAAACdV1tv2zYYfe+vIPQ80bxTDGwXRYphA9oVWAZsb4NiK6mBWCpsJ07+/c5H5mKxqlkMtkGKOof8Lscfyfn7x+0de+h2+83QLyrJRcW6fjWsN/3tojpu+vVw3NdSWVm9X85XwALf7xfV18Ph28Vsdjwe+eprt20fh56vhm2V3l887jcjzFHzYXc7U0LI2T+fP11FTr3p94e2X3Vg7TcX+zj4aVi1h2jMD5aYbdvdw6afJfhsu3tIs/2rBH0Ff9yvqzeXLvHuA6jsZnPXsZtht20P7EEJjq/4hd12fbdrD92aXT9hWPOAECzfzT9/HFb3264/LOefaYrNqr27OuzuVxjYDnfd6h6zofP7x0W1lRVrr/dXh27XDYsKqK5aztvDsP2w27VPjHqEayVrFWs1aw1rLWsdaz1rG9YG1kqBH95LACQQEhAJjARIAiUBk8Ap4BTNA5wCTgGngFPAKeAUcAo4DZwGTtOCwGngNHAaOA2cBk4DZ4AzwBngDFkGnLEQwV1H3v/19K1DDNkl+wO/K3Z58qGRL8/9LyfPL+2vI/Qb9oWLDxKvFlUduGmCZnXDhWgCqz2e4WBteTA6tlY2ntWO+2ANtY0JMo4bndrgAo0H6xzxhRSGxr0wqbWNpHEpPXCGG4sg1poLBadrxYUmnOAmEE7xxhLfcAz7OL8ycd3gkRQ8K+sFPRvtol3Skf2Ge0V2e/CCIH+sSnZbn56lpFbzRoRA62iHpNE6muzWXDXkb8OVQ0IRF6eQ4FoKHlRDHQUEWSg1XDbUMfAZyaylg1HhuSNcetUYpxPYiBhfhfhW7AlBh60yeGa5NMg9LAyQHRrtHQaF9ZoZLgMmUtyRtxKzQaWCawEhUqyUpFV4cCLGzHunoi/SaoqR0E1spZYxltaaGDuvTcwpXPQxV0YoipFzPuYOq9mYKy0aioH00VGBIEOttZTcNcKlYAivY8d5YU9fGSiJVnntBEiBpsM0SvmElYbEgKDAafIrWEF+adWQmyYGGnDkEo8QkKJHafBXFFgQwoEBUlMTtKNGKniCgGgjUQBmrxVgOb8e+vVJl23Wi+qaygYgf3Y3e/VcHSo27NbdDpWYJiDoKUGNCfTXPk/QYwL9v18JaopgxgSqU+dXsGMCVbXzBPedD+68SX5MoKJ5foVmTKASe54QxgQqyOdNkmLMiPX7/BoyT3as9wVOlu+0PxQ4WcrTflLgZFlP+08hBFni4141XofAaU9c/pYmeH6amM1NzFYQksyEEXfJEqeZ4DQ/svrvktVhYrZQ+Atn0kl7eoGTa8f+BCevFfHcUOBk2knnjPM6UJl24pmktI6d4Jj/qx2VV5R4IipYkGknnaAKnjYTnEIpUplC0gmtULPFBKegKp0pJJ0AC5xcIf4nOLlC6GRZyLbOFJJOpQWOneCU9jo3wTEFTl5D6NRsz+tAZzpIp+rCOpkO0in8PMdkOkin9gIn00E65Rc4mQ7SraDAyXSQbhEFTn62iLeOAifTQbqlFDiZDtKtpsDxEzEocSZ0YAp1x2Q68CPKidxmJwfG2ct9E93v7qKzt4vqu/kMF/Tlf5RH8jrTDwAA</t>
  </si>
  <si>
    <t>9DB6927018F88935E6238900F2522684</t>
  </si>
  <si>
    <t>JChemExcelVw8AAB+LCAAAAAAAAACdV9tuIjkQfZ+vsPp5cft+iYDRKPOwK81F2qy0+7bqQCeDFLpHDQnJ3++pdkjAsFgaASpsn+Oyq063y9OPz+sH9tQOm1XfzSrJRcXabtEvV939rNqtumW/20yksrL6OJ8ugAW+28yqH9vtz6u63u12fPGjXTfPfccX/bpK41fPm9URZqd5P9zXSghZ//P1y83Imay6zbbpFi1Ym9XVZuz80i+a7biY/3FRr5vhadXVCV6vh6c0279K0Ffw582yet/SNcY+gcruVg8tu+uHdbNlT0pwfMVv7L7t2qHZtkt2+4JuzSNCMP8w/fq5Xzyu2247n36lKVaL5uFmOzwu0LHuH9rFI2bDnz8+z6q1rFhzu7nZtkPbzyqg2mo+bbb9+tMwNC+M/hGukaxRrNGsMayxrHGs8awJrImskQI/jEsAJBASEAmMBEgCJQGTwCngFM0DnAJOAaeAU8Ap4BRwCjgNnAZOk0PgNHAaOA2cBk4Dp4EzwBngDHCGVmYggIeWdv7Xy88W8WPX7Bt+39n1+Pl+0N7b/Vj6fDtqHX9u9uNIuZpVlkttLXPcuKj25rVT8yCw4zeIDoiJ5VGMrSCFZ4Zrl5AhOqa4UVbASGECk1wF4dhEcBmwwYnkWgVLVoig2URxHxGgCTKuvSPrpDfULy2CCFzQCCra0XtB1lkXCIdlabImIGETw41BkmC9k+TWYX6YqERkkFg0BgvEaiXzoCI3ryZiY84xKbjxQr3ZfTf8CyQINjoDC38e4pCGK0NWcyXJkeZWSzy1LwgnbVYiBLAh2HHRY0iwWBkP21isJmu5M/A58Slmk8DR7d/b+3EkwZlx084G8BzmS+Nehkhtb6ImvrLWU1vBAc2jaRPoR74wHpEUR8kQiL6ibGCbClqdYB9a0RTYoLaREmB5cCMYqcPeiR1MWp0Xcmwr4S3NLhSlBN4Cgr6PgnzTQ3xv5SF6HdXcK0TdcGGcR6eX0IbkyLijJDql8UTXb4/0fHrbd8uDv2y1nFW39B4A5M/2boNs0LOOnn5YtgNerVVCprfE/O9pfdBKjcOp1MlU+miqE4I+JtCjfJlgjgn0SnojqHMEe0xwuYeD/fxe2J07mcpfXqw/JoQiIZwQ4q+mIp5MRc/bJec0fkhJL/cCR57EpEjJRJLOjwIn00k6by4nXmZSGc+mkh97hmN/VS8yE0w6GQsryDSTTtLCTsMZTij4yfSRTurLHJULZDzZC5z87TJWAgVO/hoZK4fLMVCZQlKlUfCTKSRVJgVOppBUyRQ4mQ5S5VPg+DNrK+hAZTpIlVXBTzyTn3DZj851QDEoaEfnOhirvQIn1wFxCtrRuQ6IU3jqda4DKj4LlEwGqVgtcDIZpOK2EOpMBqkYLvjJZJCK54KfTAap2C4cxeJMDArSMfLM2grSMZkM0gWgwMlkkC4MBU5eW4wXjMJ+Mh2kC0nBT66DeMQ57yfTwf7Sc+qnPqjx6v2dD39P7oP1+2Xxw7TGJXn+H/gwBIxXDwAA</t>
  </si>
  <si>
    <t>0E3038DE08FF945ECC66535C626B39F6</t>
  </si>
  <si>
    <t>JChemExcelYBAAAB+LCAAAAAAAAACdV9tu2zgQfe9XEHpeS7xfAttFkWKxCzRboFlg+1YotpIasKVCduLk7/eQdBqLVcUguYAUdc5whnM0JOfvH3db8tD0+03XLgpW0oI07apbb9q7RXHctOvuuJ8xrljxfjlfAQt8u18U3w+HHxdVdTwey9X3Zlc/dm256nZFfH/xuN8MMEdRdv1dxSll1derT9eBM9u0+0Pdrhqw9puLfRj81K3qQ3DmN1NUu7p/2LRVhFe7/iFa+8ap/6Pl435dvIR0iXcfQCW3m21Dbrt+Vx/IA6cl/ugf5K5pm74+NGty84RhUToswfLd/Opjt7rfNe1hOb/yJjarent96O9XGNh122Z1D2vo/P1xUexYQeqb/fWh6ZtuUQDVFMt5feh2H/q+fiK+53E1IzUntSC1JLUitSa1IbUltSM1o/jHewYAA4IBwoBhADGgGGAMOA4c93aA48Bx4DhwHDgOHAeOAyeAE8AJPyFwAjgBnABOACeAE8BJ4CRwEjjpPQNOAic1hLBt/Ar8+/SjwTqSS/IP/q/J5dmvH/l86n8+e35u/xygX7AvbPwi/XxRzFwpDVyfMVo6CAUdVgoJZ6C/0lrhO6KUjPIwwpw2ocMVVZEVweg4GzFCGRc6kjETDDKqTh3lZHilmAPYlVZhjWa2lFxpMjOlFL5VpXVO+HF8A9bjjNT05KSKDohnt7WyIhi3wkb/laE6vGJcxECMoiIE4gRlAePsaURx33ElZ1ABPDAa2cHM2vq4MLMI0YhShxdMlZQjjzOmS8Gd7xhgnQodI4W36hAxdDCD2iV1vsNg1wIMrVMjbXgllPJgi5VTcZk1lrkgT8gL8w4pTpgPHRKEAY6f0BosBcYth0GwrUW0mFtIyBZeKQ5rTCJCLX3LNZbYrwGH1HzkFHnC4ggNz1yppfYNfGF+lAmIAC4pJBxfpTKGID4JpdqSMu2fKNcWDRiKKGQSSBmXEcFR6ByZNxo+g4Cn0yASZWH61Hj3QJelVDCmkXcEgWQI7zOW2LgQA9Sg/DMz+NTwLKXTPhYHRfmWWYM2zBCeeVgLPDsd8Eri8wSfa6gGa6OZ1agS1c8ysZzfdO36rEs260Vx42sLIF+a2z0/lZCCdP266ZEab8BDzwl8SPDf/zRBDAm+CPwk8DGCHBJ8MZueQQ0JvvRNE/QvMehpl8yQ4Cvr9Ax2SPB1eJrghgRftaddYnTICEV+eg6WJjtsChlOku+4iWQ4ScrjppPhJFmPm1RmCZLEhw1tOI8Hx41z+Vc0cHoasaZHrGWExBJhhK00x7EjHPs7r//Lee1GrLnMJ5xIJ278GU6qHfUKTlorwuEiw0m0Ew8j0zrgiXbCwSU3jxrhyLdqh6cVJRybMh4k2onHrEykdoSTKUU8UUg8xmVqNh3hZFQlEoXEY2KGkyrEvIKTKsQfPzPZFolC4tE1w1EjnNxep0c4MsNJa4g/WqtpHYhEB/HonZkn0UE8qk9zZKKDcKw3b61Vko1Yy6hKJgqJl4oMJ1FIuIDkOOmpI1xa3loPZKKdeP3JeKBHPMhoRybaiderDCfVjn0FJ9XO6Qo3eSpLtGMGlDNZV2cH0+r58ovuLxfj6uXW/G5erXbb5f8XpeJeYBAAAA==</t>
  </si>
  <si>
    <t>CE88759AF481FFE18935C75F53A18DFD</t>
  </si>
  <si>
    <t>JChemExcel9Q8AAB+LCAAAAAAAAACdV1tv2zYYfe+vIPS8ULxfAttFkWLYgHYBlgHb26DYSmoglgrZiZN/v0OysWVaM4HCNihS5/C78Jj8OPv4unkiL+2wXffdvOKUVaTtlv1q3T3Oq/26W/X77RUXmlcfF7MlsMB323n1bbf7fl3X+/2eLr+1m+a17+iy31Tp/fXrdn2C2UvaD4+1YIzX/3z9chc5V+tuu2u6ZQvWdn29jYNf+mWzi878j4l60wwv665O8HozvKTZ/hUsfBl93a6qY0g3ePcJVPKwfmrJQz9smh15EYziy34hj23XDs2uXZH7NwxL6pGCxYfZ18/98nnTdrvF7GuYYr1snu52w/MSA5v+qV0+YzY8/P55Xm14RZr77d2uHdp+XgHVVotZs+s3n4aheSPhKeAaThpBGkkaRRpNGkMaSxpHGk8azvDDew4AB4IDwoHhAHGgOGAcOAGcCPMAJ4ATwAngBHACOAGcAE4CJ4GTwSBwEjgJnAROAieBk8Ap4BRwCjgVPANOAaeAUxZieGpDFv56+94il+SG/IHfLbmJn9tRfzz+jpv+3B3e3v74/Ro+EIGYV1eceu8cuWJUSzjFqOFMohGecYK33MI9TpVEI6hXzBNJLUejqVBIh6DGMQWIsAgW8zCTmNJLd97PxwW1wupjqzCORTm0sGnFqK8p1+D9MAfjzAavNYs9ppIPgiPRwZZ2KrRMuoBSwgRPtWUuzKCZwaBVJnEcFggYZ8L03osQMEdWELBylhNHrUHAHK77gEFWhHfH/nHcSBPgWhtI9Q1plsgnlh2Zs4xhWiu9CR5IGdyy2saUM6gJoQgICv44zmxovYUgwzppLWJMIqwXYo3r9t6XMBpaRRULrcZahdZgscatQ9ihxf8u8uC1NvEBbmsbHkRIiR2NHOfkNrVWITuwyazmQQgWeTVUMuOIheOICnac5+jBnAHEavx9PLVexwx66T2BJayiDhnzIc88rBD+eR52eYzNaKQr5MIxduhDoyZmEdvboZca7AP1YSNYzO77bjV6JOvVvLoPuwcgf7YPW6xM2CEw0g+rdsCGXCVk2lsWf8/qUS91xlOJs6nkyVRnBHlKCBvAZYI6JYSN7EAQUwR9SjC5hVE8vxWiM2dT2cvO2lOCKxLcGcH/7FL4s6k4u2w8vB9T0pFQ4PCznBQpmUjSqVPgZDpJp9TlheeZVOKJVrKjJzj6Z/XCM8Gk87TgQaaZdP4WInUTHFewk+kjne+XOSIXSKwHCpx8d4n1Q4GTbyOx3ihwMoWk+qTAyRSS6pkCR0/4VuLkOog1U4GT6SDVWAWOm+AUdhzhJzgF7Uh2ts2LgnRkLoNYIhY4mQxSSXn5ryDzAyWWoAU7mQxSyVqwk8kglbgFO2YiB6pgx074VpCOzGSQyu4CJ5NBKtMLR3Emg1TWX45HZTpI14CCnVwH+oQzbSfXQbxqFOzktUW8lhQ4mQ7SNabgm5nglMqeTAfpmlTguAlOQQfKT3AmdVCPasn6/UaKx7Pban28yn6Y1bjCL/4D1dLy1fUPAAA=</t>
  </si>
  <si>
    <t>8F7766F17BF271508620EAE2ABE1DC20</t>
  </si>
  <si>
    <t>JChemExcelkA8AAB+LCAAAAAAAAACdV9tu4zYQfd+vIPRcU7xfAtuLRRZFC2waYFOgfSsUW8kaiKWF7MTJ3/eQtGObqzWLQjZGpM6ZGc6MyNH04+v6iby0w2bVd7OKU1aRtlv0y1X3OKt2q27Z7zYTLjSvPs6nC2CB7zaz6tt2+/2qrne7HV18a9fNa9/RRb+u0vOr183qDLOTtB8ea8EYr/+++XIXOZNVt9k23aIFa7O62sTJL/2i2UZnfmKiXjfDy6qrE7xeDy9J2z+ChR+jr5tldVzSNZ59ApU8rJ5a8tAP62ZLXgSj+LFfyGPbtUOzbZfk/g3TknqEYP5hevO5Xzyv2247n94EFatF83S3HZ4XmFj3T+3iGdpw8/vnWbXmFWnuN3fbdmj7WQVUW82nzbZffxqG5o2Eu4BrOGkEaSRpFGk0aQxpLGkcaTxpOMMfzzkAHAgOCAeGA8SB4oBx4ARwIugBTgAngBPACeAEcAI4AZwETgIng0HgJHASOAmcBE4CJ4FTwCngFHAqeAacAk4ZFMJTGyLw59v3FnEk1+QP/O/I9ckVZm7397cn44O8PcGdXodnv4YL6RezaiKoE5qRCafCw9UJo1pAMuodVsQpV3Aas8JgceGpw+IgDA9CKIQvcAWWCKn3aOm9DNJyD52CcoflMqqECjq9RLAFtQxCUSGjIWOZCxqNit4w421gKoYgHsb7xxkKZr19F+KgPgpFmWDvI04dXDiqldRKGxdgZBpzK+NzaRwLkinriKVWw0cUqTOa8LAOJg7D46wRkBYxMLoibwgu5pxEbiG915DQKzwPkjHnoyZrFVQ4jVJ0FGADDZKjMDR1DLY1lRIlKEOaTAia11BAhXMhWo7DL4QDWQlJsS5m0GotgvTcxMU572N2hEXu4qKCPIxlyulEUamDhGEfpKHGnEqHlzdJH3nwXvN4g/AxEW4ENT4WxGHmqJOLJI0zPthkHD4ZxBn5sNQZZ2MaNItV5hxj72NE1kAI2D+OksAbX7+/8vPpfd8tT27Jajmr7sM+AcjX9mEj9ttBRfph2Q7IUFAQoKcEcU4I7/JlgjwnhBf6nSDGCOqcEDamyxb0OSFsY5cJ5oc1mMsu2XNC2CUvW3DnhLCnXib4c0LYgS+7xNk5I27Yl23wPNlxgy9wsnynA6HAyVKeDpACJ8t6OnAKIcgSHw+nczsBnA7B+W9JwX40os2MaCsUEs8KIx6LJY4b4bifef1XyWs/os0XXuGsdNIhXuDktaP/AyffK2KjUOBktZMai8t1ILLaiU1IyY4e4aj/mwWR7yixBSp4kNVOapkKK3UjnMJWJLIKSS1ZYc/OKiS1cAVOViGp5StwsgpJLWKBkx8osaUscLIKSS1ogaNHfCtx8jqIbW6Bk9VBaosLHDfCKew70o9wCrWj8p0ixMBdrlGV1UFq6wt2sjqwZ5RxM1kZpK+Ggpm8tYhfGQU7eoRTKAOVlUH6iilw7AinUAbKjXBGy6A+af7qw8cibn/4kKyPX5kfpjW+ruf/ArRZXV2QDwAA</t>
  </si>
  <si>
    <t>7388529A05DBD7DC634A10404B0A6540</t>
  </si>
  <si>
    <t>JChemExcelPhAAAB+LCAAAAAAAAACdV11v2zYUfe+vIPQ8U/z+CGwXRYphA5oVWAZsb4NiK6kBWypkJ07+/Q5Fp7YYRSwG26BInXNJ3nt8eTn/+Lzbkqe622/aZlFwygpSN6t2vWkeFsVx06zb437GhebFx+V8BSzwzX5RfDscvl+V5fF4pKtv9a56bhu6andFfH/1vN8MMEdJ2+6hFIzx8p+bL7c9Z7Zp9oeqWdVg7TdX+37wS7uqDv1i3pmi3FXd06YpI7zcdU/R2r+ChS+jz/t1cd7SNd59ApXcb7Y1uW+7XXUgT4JRfNkv5KFu6q461Gty94JhST1csPwwv/ncrh53dXNYzm+Cic2q2t4euscVBnbttl49whoefv+8KHa8INXd/vZQd3W7KICqi+W8OrS7T11XvZDwFHAVJ5UglSSVIpUmlSGVJZUjlScVZ/jhPQeAA8EB4cBwgDhQHDAOnABOBDvACeAEcAI4AZwATgAngJPASeBkmBA4CZwETgIngZPASeAUcAo4BZwKKwNOAacMhLCtgwf+evlew4/kmvyB3y25vviEka+n568X/df21wH6jD2z8UH4xaIQVAmmiKDOG0EUlYb51+Y0yKn3cBKjSqOZMSq582TGqdOhFdSI0CrKTWy9vOyf38dxQ5VlOrTWM0tmjnJvDZlp2Lcs4CSHX8FzDLNjHmu1C30pmQzzOwH/BSkZHbrCeIVFWo4ocGq051g5prREUiEtqDLsx/WmPcKMVjMtgknBjXq7ldf+aasMK2CMnEYF9coGHzFpHNFUWzSnwRPyRCzICzyMjXkFQWFWZU3vCPwfWZhNmdDCvy6sJqw29F9brNIoe27fe68RJqfOrcV7iBWt9BAkHOw8PDTzVIvgSE9N8BjGTR8QR33wGfCOB3sckYbf+gerINfA9F73oZKq73vEDACOmLk+hsrz3jRCK/sX2rgQPBHiYnpbWlrbj2jvTO9kb1XwlTaY7eS6oa9He0MnDwQJg8gB5Y8ksJzftc364pFs1oviLmQOQP6s7/filCAK0nbrukMyDgYC9JIghoTw754myCEh/MV/EMQYQQ0JIVVNz6CHhJDYpgnmzR7M9JLskBDy5vQMbkgIWXaa4IeEkJOnl8TZkNGn8Ok5eBrsPuVnOEm84xGR4SQhj0dKhpNEPR5BGRckge+Pq+E8ARyPxeXf0cCpN2LNjFjLCIknwugPyhzHjXDce6v+LbdqP2LNZ/7CiXTisZ7hpNrRP8FJc0VfOmQ4iXZiqTGtA5Fopy9LcvPoEY76v9oRaUbpi6LMChLtxCIqs1M3wsmkIpEoJBZpmZzNRjgZVclEIbEIzHBShdif4KQKCcVlJtoyUUgsTDMcPcLJnXVmhKMynDSHhMJZT+tAJjqIhXVmnkQHsRCf5qhEB7Fwz3ASHcRCP8NJdBAvBhlOooN4kchw0tqiv3hkOIkO4kUlwzEjnIwOlB3ZT47jRjiZvKNSHbg8R6c6OF3QJjmJDuyAciHr8qIwLV+vtnh8c+0tz3fiD/Nytdsu/wN9Ow/yPhAAAA==</t>
  </si>
  <si>
    <t>2D1B504D4E4C75773B045905D437A089</t>
  </si>
  <si>
    <t>JChemExcelvg4AAB+LCAAAAAAAAACdV12P2jgUfe+vsPJcHH9/jICqmj7sSp2ttLPS7luVgcw0EkmqwAwz/36PY2DAUCxVgC62z/HNvT62b6afXtsVeamHddN3s4JTVpC6W/TLpnuaFdumW/bb9YQLzYtP8+kCWOC79az4sdn8vCnL7XZLFz/qtnrtO7ro2yKO37yumxPMVtJ+eCoFY7z87+7r/ciZNN16U3WLGqx1c7MeO7/2i2ozPswvXJRtNbw0XRnhZTu8xNm+Cxa+jL6ul8V7SLcY+wwqeWxWNXnsh7bakBfBKL7sI3mqu3qoNvWSPLyhW1KPFMw/TO++9Ivntu428+ldmKJZVKv7zfC8QEfbr+rFM2bDnz+/zIqWF6R6WN9v6qHuZwVQdTGfVpu+/TwM1RsJ/wKu4qQSpJKkUqTSpDKksqRypPKk4gw/jHMAOBAcEA4MB4gDxQHjwAngRJgHOAGcAE4AJ4ATwAngBHASOAmcDA6Bk8BJ4CRwEjgJnAROAaeAUwILv6pDxP+8/ayRN3JL/sLvG7kdP9+O2nu7H4s9v/rc78exzGJWaMql1sRQZbzYm12npI4hygNEOuRBU8/GluPMEkWliUjnDRFUCc1gOFOOcCocM2TCKHcIasKpFE4Hy5iTZCKo9UjKBKssLXCaKoZETgzVyphghTCKTCyVlnkycdSF55h4yrW2oc04FodTg/lgvAAKMvJK4YHwdJxYRID87wyIEhNzRpVl4mD33RwoLAKsNwpWYhgC4IoKFaykggdHkmrJsTPfkL4QHEfIsM4Fu0sBguL+uK2olcFqahBlCGrMEYJAt31v78eRdKNkmMdox0IyuI/jljsf2lZ5GfhiTAaSBQdjskIQaDsReAhduzFp0gQ+gpZey9DhMWOYQPGwCiA6yBbWIq1hXDCrxywLZHkcD6uwC5gfltq/t9Js7EYltQIJVpQpY9Fpg0NOtXEmrJcREhu0POzQ+fSh75ZHf0mznBUPYVsD8nf9uEbiw9ZFTz8s6wEnZRGRcdPP/52WR63YOJ5KnE0lT6Y6I8hTQjgzrhPUKSGcMAeCuETQpwSTejiK549MdOZsKnv9Ye0pwWUJ7ozgf3cp/NlUYWtdcx7GjynxrM5w+FlOspREJPE6yHASncTr4/rC80Qq41WT86MvcPTv6oUngokXXeYJEs3EizETqbvAcRk/iT7ixXudI1KBjBd1hpOeLuPFnuGkx8hYCGQ4iUJi4ZDhJAqJhUaGkygkFiYZTqKDWMhkOPZCDnKcVAfh2TInjkh0EIurzKHNLnAy2pGpDkJxltGOvHCdZKQj0wtlrA0znEQGsZa8vuVkIoNYe2b8JDKItWrGTyKDWNtm/LgLOTAZP/7Cs2WkoxIZxHo7w0lkEOvzDCeRQaznr8ejEh3E+j/jJ9WBPeFc9pPoYP+Oce6nPKq9yv2rFf6evXaV7+9kH6Yl3kXn/wOK5lkOvg4AAA==</t>
  </si>
  <si>
    <t>A9969D668A6CC0381B05F08E74E7EDBC</t>
  </si>
  <si>
    <t>JChemExcelvg4AAB+LCAAAAAAAAACdV8tu2zgU3fcrCK1HFN+PwHZRpIsZoGmByQAzu0KxldSALRWyEyd/P4ei7di0agKFHxTJc3h5Lw/Jq8nH1/WKvDT9Ztm104JTVpCmnXeLZfs0LXbLdtHtNiUXmhcfZ5M5sMC3m2nxY7v9eVNVu92Ozn806/q1a+m8Wxex/+Z1szzD7CTt+qdKMMar/+6+3A+cctlutnU7b8DaLG82Q+OXbl5vh8n8wkS1rvuXZVtFeLXuX+Jo3wULX0ZfN4vi3aVb9H0ClTwuVw157Pp1vSUvglF82R/kqWmbvt42C/LwhmZJPUIw+zC5+9zNn9dNu51N7sIQy3m9ut/2z3M0rLtVM3/GaHj46/O0WPOC1A+b+23TN920AKopZpN6260/9X39RsJTwNWc1ILUktSK1JrUhtSW1I7UntSc4Yd+DgAHggPCgeEAcaA4YBw4AZwI4wAngBPACeAEcAI4AZwATgIngZPBIHASOAmcBE4CJ4GTwCngFHBKYOFXTfD4n7efDeJGbslX/L6R2+Hz7aR+2v715H/8c3/oxzKLaaEpl1oTQ5Xx4lDsGyV1DF4eIdIhDpp6NtQcZ5YoKk1EOm+IoEpohoIz5QinwjFDSka5g1Mlp1I4HUrGnCSloNYjKCVWWVrgNFUMgSwN1cqYUAphFCktlZZ5UjrqwjxKT7nWNtQZx+JwajAeCi+Agoy8UpgQZseJhQeI/74AUWJgzqiyTBzLQzMHCouA0huFUqIbAuCKChVKSQUPhiTVkmNnviF8wTkOl1E6F8p9COAU96d1Ra0MpaYGXganhhjBCTTb9/qhH0E3SoZxjHYsBIP72G+586FulZeBL4ZgIFgwMAQrOIG6E4EH17UbgiZN4MNp6bUMDR4jhgEUD6sAooNsUVqENfQLZvUQZYEoD/1hFfYO8+NS+/daGo19r6RWIMCKMmUsGm0wyKk2zoT1MkJig1bHHTqbPHTt4uSRLBfT4iFsa0D+bh43CHzYumjp+kXT46QsIjJu+tm/k+qkFiunQ4mLoeTZUBcEeU4IZ8Z1gjonhBPmSBBjBH1OMKmFE3/+zHhnLoay1ydrzwkuS3AXBP+7S+Evhgpb65rx0H9KiWd1hsMvYpKlJCKJ10GGk+gkXh/XF54nUhmumpwdPcLRv6sXnggmXnSZGSSaiRdjxlM3wnEZO4k+4sV7nSNSgQwXdYaTni7DxZ7hpMfIkAhkOIlCYuKQ4SQKiYlGhpMoJCYmGU6ig5jIZDh2JAY5TqqDMLfMiSMSHcTkKnNosxFORjsy1UFIzjLakSPXSUY6Mr1Qhtwww0lkEHPJ61tOJjKIuWfGTiKDmKtm7CQyiLltxo4biYHJ2PEjc8tIRyUyiPl2hpPIIObnGU4ig5jPX/dHJTqI+X/GTqoDe8YZt5Po4PCOcWmnOsm9qsOrFR4vXruq93eyD5MK76Kz/wEgZ6/cvg4AAA==</t>
  </si>
  <si>
    <t>14962B230DAA8AC29A678E5DB42A86C3</t>
  </si>
  <si>
    <t>JChemExcelIQ8AAB+LCAAAAAAAAACdV9tu2zgQfe9XEHpeU7xTDGwXRfqwCzRdYLPA7luh2EpqIJYK2YmTv98zou1EtGsW6wsoUufMiDOH5Gj68WX9yJ6bfrPq2lkhuShY0y665ap9mBW7VbvsdpuJVFYWH+fTBbDAt5tZ8X27/XFVlrvdji++N+v6pWv5olsX8f7Vy2Y1wuw07/qHUgkhy39vvtwOnMmq3WzrdtGAtVldbYbBL92i3g4P8xMX5brun1dtGeHlun+O1r4pQT/BXzbL4m1K17j3CVR2v3ps2H3Xr+ste1aC4yd+Yw9N2/T1tlmyu1cMax4QgvmH6c3nbvG0btrtfHpDJlaL+vF22z8tMLDuHpvFE6zh4o/Ps2ItC1bfbW63Td90swKopphP6223/tT39SujK8LVktWK1ZrVhtWW1Y7VntUVqwOrpcAf9yUAEggJiARGAiSBkoBJ4BRwiuwAp4BTwCngFHAKOAWcAk4Dp4HT5BA4DZwGTgOngdPAaeAMcAY4A5zRSP5jQ7P++/VHg9ix+P3KrpPvn8P/6/H6+l1/jDrwbw92kGw1KyaCaxkcm0ByFbWKO0XtflxypYRhikN7jmlug1DM8KDw0I4r692h2Q/uIXuC5M4E/2b94O3gBWhtKjYBOQTDJrBlrH7rH+5rLmwVyI61CDPuw56mcSf10HcGzsGXVmDcc1kJT30viG+5DNWAk64Sg3+HdKKVlR3sK+k09b0Rg1/vRUV2vKbnCVw5F6iFW8UmFXDVcN9IK8mPEBXS9kohhXg9QkBOtLNvreRaQBfHFsK3ZFRgkuhjKWivjl3QhI9tZcZ9ayo/xEBCUrCiRUCktTP20IMPhUiQMa+DpL4zhsCVGMDKO89othA4guskJbeiWFiuLULguAmGciy98cxT3iTDtCsoNnApEG3Pgw0Wg8ojxwHG4EHCBT5MKtiB2qWGIU+coCpFKIdJSkl2JaEgL0d9o6nFJJ0IWLblcd3Op3ddu3x3yVbLWXFHix2Qv5r7jdqv6YJ1/bLpsX+SAYK+J6gxgRbkZYIeE0zWgzkh2MsEOybQXnSZ4MYE2rkuE/yYQPvcZUI1JtCueCSoc4QwJgx76GUXdH+UumHPvexFpuke9uiMH3Uy+XeU826SnMdjIOPGnGQxS0kSH0+azKO5E3XJsbwIGw+/+T+Rv++dMZboIh5xmQeoznAy8pOJOuIRmlmnqTzCL3BSeQxH9M+i83smOkqdsSYzT5AoZygMchxzyslFVNkzfvT/1YFKRBVLmcs6UP4MJ7PRqUQ7sVTKcBLtxNIqs2Un2omlWIaTaCeWbpdjoNPDZCj1Mn4ShcTSMOMnUUgsJTN+UoX4Eee8n0QHsVzN+El0EMvbDCfRQSyHM5xEB7F8zpzEiQ5iuZ3hyDP5yWjHJDqI5XyGk+pgKP8znLS0GF4XLufUJDqIrxcZP6kOqhHnvJ9EB4dXmFM/5btCrjy8veHy5M2ufHvt+zAt8bo7/w9a88OjIQ8AAA==</t>
  </si>
  <si>
    <t>7777777E25184AF88180B60D190C3BD7</t>
  </si>
  <si>
    <t>JChemExcelpw4AAB+LCAAAAAAAAACdV1tv2zYUfu+vIPQ8UbxfAttFkT5sQLMAy4DtbVBsJTUQS4XsxMm/30cySS3WFYfBNkiL33duPDw8Wnx83j2Qp27cb4d+WXHKKtL162Gz7e+X1XHbb4bjvuZC8+rjarEGFvh+v6y+Hg7fLprmeDzS9ddu1z4PPV0PuyqtXzzvtxPMUdJhvG8EY7z5++rLTeTU235/aPt1B9Z+e7GPD78M6/YQjfmJimbXjk/bvknwZjc+JWn/CBa+jD7vN9V3ly6x9glUcrd96MjdMO7aA3kSjOLLfiH3Xd+N7aHbkNsXPJbUIwSrD4urz8P6cdf1h9XiKojYrtuHm8P4uMaD3fDQrR8hDZPfPi+rHa9Ie7u/OXRjNywroLpqtWgPw+7TOLYvJMwCruWkFaSVpFWk1aQ1pLWkdaT1pOUMP6xzADgQHBAODAeIA8UB48AJ4ESQA5wATgAngBPACeAEcAI4CZwETgaFwEngJHASOAmcBE4Cp4BTsL976IK3f7586xAzckl+x++GXJ58wpPr1/n1yf+38XqCnHywwWJZKSq0tuR10FQzeKcpE/gnqXJxYMw7wqlWWhBGFWOW1EhLA2MxSqc4qQV1yuE5dsvDwVpTpa0Lo7WOkdpQwxAgjEohmLUNePAc5cbJMDrrTPzP0milZhEnoL3myA5jNCaccsuDBYJahjjWXFIpvI0Tw1zAaMphJiaGsmB1zS3V1gQ5Dl5hx+qQaxzhDxN4Elzx0KlsxAgWnIBS54WPSjX3MioVPtjjIcZADMyS0M2pEBoH9QUxDYK00XBCwFYWJwLKGGjIZmW1Op28L0GHVD4+Af11yflkonaSxwlnViTJ0tpkveEuWs+11nHJeORhUCGETEqdZoGlqdQm2WOZTkqlRfIGujcxUoh8ctVTx5SMGIa8iLoc4hGXEEQZ5SCGPGK8jXkQlIbQY8K0DxNFJYt+KeyKTA5aaVlkKc+TO1DOo3aEU8Wd857pqItFL7CF1nIWn2gtku9MOIOD3byf7NXidug3J1Oy3Syr21AOAPmju9uL11NfkWHcdCMqbBAQoKcEMSWEIztPkFNCqCjvBHGOoKaEUH/mNegpIVSreYL5wQczb5KdEkIxnNfgpoRQOucJfkoIhXbeJM6mjFiX53XwfLNjHS9wsv1Odb/AybY83RMFTrbr6V4phCDb+HgHTfUEcLrrVr8mAa//zkgzZ6QVEolniRFvvxLHneG4n1n9V8lqf0aaLxzhLHXSXV3g5Lmj/wMnrxWxHyhwstxJ/cN8Hogsd2KvUdKjz3DU/90FkVeU2OkULMhyJ3VGBU/dGU6hFIksQ1LnVajZWYakTq3AyTIkdXYFTpYhqRMscPILJXaOBU6WIanTLHCyDEmdaYGT5UHqZAsceyYGJU6eB8G2Qt2RWR6k7nqeo9gZTiF3FD/DKeSOym+Z0Omz+bOgsjx4ezuY1ZPlgZ1QTtQ0J81S8/YOhekP71fN95evD4sGL52rfwHck5oRpw4AAA==</t>
  </si>
  <si>
    <t>2347D29E0418ECE784733CD1A4280E41</t>
  </si>
  <si>
    <t>JChemExcelvxAAAB+LCAAAAAAAAACdV01v4zYQve+vIHSuKX6KZGB7scgeWmB3CzQF2luh2ErWgC0tZCdO/n3fiHYc0V6zKJyAIvnezHD4RA2nH182a/bc9NtV184KyUXBmnbRLVft46zYr9plt99OpLKy+DifLoAFvt3Oiu+73Y+bstzv93zxvdnUL13LF92miPM3L9vVCLPXvOsfSyWELP/++uVu4ExW7XZXt4sGrO3qZjsMfukW9W4I5icuyk3dP6/aMsLLTf8crf2jBP0J/rJdFqcl3WLuE6jsYbVu2EPXb+ode1aC40/8wh6btunrXbNk968Y1jwgBfMP06+fu8XTpml38+lXMrFa1Ou7Xf+0wMCmWzeLJ1jDw2+fZ8VGFqy+397tmr7pZgVQTTGf1rtu86nv61dGT4SrJasVqzWrDastqytWO1Z7VgdWS4F/zEsAJBASEAmMBEgCJQGTwCngFNkBTgGngFPAKeAUcAo4BZwGTgOnySFwGjgNnAZOA6eB08AZ4AxwBjhDkQFngDPAGeCMhyDWDWXiz9cfDfLJ4u8bu01+vw//396eb9/1x6jT7zh7d3yGFNSsmAiuZajYBIL01CpeKWoP45IrJQxTHMqsmOY2CMUMDwpLqriyrjo2h8ED5ECQvDLBnawfvR29AK2NZxOQQzBsAlvG6lP/OK+5sD6QHWuxCZiHPU3jldRDvzJwDr60AuOOSy8c9Z0gvuUy+AEnKy8G/5Uc4qo0hIC4pDKBITwLfaBbOXJP2tW0Ci2w3ZI75x2WpjU2W3JvnSFXTlPIgauqCtQiMpj03Bnvad5IKykUIbwu2CtlHep3yBLFoSt7ag+e3lq8OZaMCuQBfcSjnXrrgiZcbL0Z961BpJQmCU3CihaBllFBcYcefCgki4w5HeSQC2MI7MUAVq6ixTqDNwT5ryTtv/fWM4s0QRQVN8GQDKSDgB1trWRYtofkA5cCG+J4sMFiULlAEGyWQmOsNRgMSkgmEQ+FJbG3CgbQeoO9lRoGYQLz2MMAi8ogZQEsTw2iUwSGc5AUdgpvEvpGU4tMVCLgcCjfTof59L5rl+8e2Wo5K+7pSAHkj+Zhqw4nR8G6ftn0OKXJAEHfE9SYQK/9dYIeE0zWgzkj2OsEOybQiXedUI0JdD5eJ7gxgU7T6wQ/JtDZ+0ZQlwhhTBhO6usuaH60dcPJft2LTLd7+BJk/Kizxb+jXHaT7Hn82GTcmLNdzFKSjY/fs0xo1Zm65FhehI2f2PlfkX/oXTCW6CJ+SDMB+AucjPxkoo74oc68p6k8wn/gpPIYCoGfZefXTHaUumBNZiJIlDOUHzmOOefkMqrsBT/6/+pAJaKKBdN1HSh3gZM56FSinViQZTiJdmIBlzmyE+3Egi/DSbQTC8TrOdDpx2QoKDN+EoXEAjTjJ1FILFgzflKFuBHnsp9EB7EozvhJdBCL6Awn0UEsujOcRAexSM98iRMdxKI+w0l0EC8B1/NmEh3ES0PGT6qD4ZKR4aQ6IE5GOybRQbzEZPykOqhGnMt+Uh3QhSmjHZPoIF6sMpxEB/EilimwEh3Ei9v19dhEB/Gil/GjLqzHZfyk9eXhMnnup3xXAJfHuzUez+7d5elS/mFaLjbr+b9kjNRMvxAAAA==</t>
  </si>
  <si>
    <t>1E4C1ECFBA1BD4F6F78697AB15B7F1BB</t>
  </si>
  <si>
    <t>JChemExcelUA8AAB+LCAAAAAAAAACdV9tu2zgQfe9XEHpeU7xfAttFkWKxCzRboFlg922h2EpqIJYK2YmTv98zUppYjCsGQRyMSJ0zNw6H1Pzjw/aW3dfdbtM2i0JyUbC6WbXrTXOzKA6bZt0edjOprCw+LucrYIFvdovi+37/46wsD4cDX32vt9VD2/BVuy2G92cPu80Ic9C87W5KJYQs/734ctlzZptmt6+aVQ3WbnO26ye/tKtq3zvzCxPlturuN005wMttdz9o+08J+gn+sFsXLyGd490nUNn15rZm1223rfbsXgmOn/iN3dRN3VX7es2uHjGteUQKlh/mF5/b1d22bvbL+QWp2Kyq28t9d7fCxLa9rVd30IaHPz8viq0sWHW1u9zXXd0uCqDqYjmv9u32U9dVj4yeCFdJVilWaVYZVllWOVZ5VgVWRVZJgX+8lwBIICQgEhgJkARKAiaBU8Ap0gOcAk4Bp4BTwCngFHAKOA2cBk6TQeA0cBo4DZwGTgOngTPAGeAMcEZj8W9rivrvxx81csfO2V/4v2TnR3808/Xp+evR+Kf8fYR+wQ6Icyy2WhQzwYOHk4I74TWTXGq4objz8FpzEb3HZFAiQnjn+0mPaCBktJh0NjoSwkbwokRmFA82KEyaGAwzXDqEZbmNyJjjeCVY4FIGmvTgA6I8skv28A7KjKGRttFAmfSwoDjmBCZDNKRawUN4LYKnd0L3IxMhDA/CWRhSFlkm1THAkNbwWkAn0j7DBhNOspniWqpeKhs0m8EmNNIY3ulequAILzVwsCC8KdgjMqc19xquaMRnwdF2yAGktcBiXvRBaa6ksEwjLI9S0si4tYgrwrZTTAUkBq4pz4WFPgXHdcAaGO5iRDKxF7zrZQgoKcwbi4gwVkFIkjp4y5QEjtYOMRnnaKyt8yRDQNnJyIMBXgbYJ+kpJVhBR/kKJLVBwp7nLVZYiBdJ/pKewH1wPQ4C/gqsIeJDPEZETfG44DSNrcC2QNzCYPto5NL5OOQj9Pnx1iuaFxFbCnmJJljs2PJ5yy7nV22zPnpkm/WiuKJ9Dsi3+nqnnrZzwdpuXXdonaSAoMcENSbQXpwm6DGBWsUzQZ0imDGBGsu0BTsmUBuaJrhXMbhpl/yYQF1u2kIYE6gnThPimEAddNolKcaMvuFO25DpYvcNOsNJ1nto6BlOsuTDAZDhJKs+HBiZFCQL3x8uYzsEHg6x5R+DgqfRCW3uhLZMIcmkMPpjLccJJzjhV17/k/M6ntAWM1s4KZ3hEM5w0tqxb+CkvaI/6DOcpHaGi8F0HaikdvpLRM6OPcEx760dlXaU/gqT8SCpneHKk4k0nOBkWpFKKmS4UmV6tjjByVSVTipkuLJlOGmF+Ddw0gqhq2BmtXVSIcM1MsOxJzi5s86d4JgMJ+0hdM2103WgkzoYrsEZO0kdDNfmaY5J6qC/Yvv39iojT2jLVJVJKoQu91mOfs0x8t1ep/cR0papHZPWTngDJ60dO3y+THKS2vEjylHplEeXv/Lnxx4eX30Ili9fiR/mJb6Ol/8Dx6SwuFAPAAA=</t>
  </si>
  <si>
    <t>1BEE715AE72EB9C6B33E43DD62B6A235</t>
  </si>
  <si>
    <t>JChemExcelPQ8AAB+LCAAAAAAAAACdV11v2zYUfe+vIPQ8U/z+CGwXRYphA5oFWAZsb4MiK6mBWCpkJ07+/Q5FJ7FYVSwGJ7gieQ7v5eXRJbX8+Lx7IE9Nv9927arglBWkaetus23vV8Vx2266437BhebFx/WyBhb4dr8qvh4O3y7K8ng80vprs6ueu5bW3a6I4xfP++0Ic5S06+9LwRgv/7n6cjNwFtt2f6jaugFrv73YD51furo6DMH8wEW5q/qnbVtGeLnrn+Js/woW/hh93m+K9yVdYuwTqORu+9CQu67fVQfyJBjFH/uF3Ddt01eHZkNuX9AtqUcK1h+WV5+7+nHXtIf18ipMsa2rh5tD/1ijY9c9NPUjZsPD759XxY4XpLrd3xyavulWBVBNsV5Wh273qe+rFxKeAq7ipBKkkqRSpNKkMqSypHKk8qTiDP8Y5wBwIDggHBgOEAeKA8aBE8CJMA9wAjgBnABOACeAE8AJ4CRwEjgZHAIngZPASeAkcBI4CZwCTgGngFMhMuCUhggemrD6v16+NcghuSR/4P+GXJ79Qs/16fn6rP1qr99Q57/XkV/DDxsvVsXCU6eNIrBCMk4WHFvDwoOj3nhDFpZqg9XBWoHoF4Zq6yVZaMq5QhvbZpkgC0WFZyq0udIeE1HjkM0Fo1oaH6zTlhNGvbCWcKoY8iGoVzCSOuUcjOJeo5PbYWww4CnGMKaZla9GoRPbZgBBDOPWyVgqDOinlqYM7hOkpoajpSizMFiR1ZqFFTqPMJAJ6zADRyCIhHCEp4F7a7/3Gx0sVmqtLMgL8oo+hyzArYcsDFXCaISkLfNoeaU0xhSXwbt0UBEi006FTAjrsXYpID+OnEKZnFpjGTKBfOiQSWu8C4McEhTUWOT1ZLAbAho8jTEqmRVhL4REGAuBvT23yKYKFjHw87ZGMMEaakSwjnITLESi8UYEkUjFzFnHyQGjykQH2pjgnzMWonEKyRfUWTNEYzR2NCjCBXtqM2oMjEB1eG9Fg1e6fHun18vbrt2cPZLtZlXchkIAyJ/N3V6c3veCdP2m6VFbwwQBek4QY0J4WecJckwIb+wbQUwR1JgQKs+8Bz0mhDo1TzDfrcHMh2THhFAG5z24MSEUzXmCHxNCiZ0PibMxY6jI8z54utlDBc9wkv2OFT/DSbY8nhAZTrLr8UTJpCDZ+OH0GfsJ4HjKrX+LE5xaE7OZidkyQuKJMIZzL8dxExz3o6j/zkXtJ2bzmVc4kU48pTOcVDv6JzhprRhuAhlOop14c5jXgUi0M9wycn70BEf9X+2ItKIMd5xMBIl24p0os1I3wcmUIpEoJN65MjU7UUi8o2U4iULinS7DSRQS74AZTnqgDHfGDCdViP8JzoRCZO6sS3QQ77EZjp3gZLQj3QQnU3dkWilCru283lSig3gPn/ejEh2MKdNuUhkM1/yMm0QG8bMg4ye9WgRORgYqkUH87MhwzAQnIwNlJziTMijPLnLl65cdHr/76ivfPwk/LEt8Cq//A22CsbE9DwAA</t>
  </si>
  <si>
    <t>CF5E05070DE18726569E8DEFECCFF3DE</t>
  </si>
  <si>
    <t>JChemExcelHw8AAB+LCAAAAAAAAACdV9tu2zgQfe9XEHpeU7xfAttFkT7sAk0LNAts3xaKraQGYqmQnTj5+z0ka8eiXXNROAFH5DkzHPKIGk7fv6wfyXM7bFZ9N6s4ZRVpu0W/XHUPs2q36pb9bjPhQvPq/Xy6ABb4bjOrvm+3P67qerfb0cX3dt289B1d9OsqjV+9bFYjzE7SfnioBWO8/nbz6TZyJqtus226RQvWZnW1iZ2f+kWzjZP5RYh63QzPq65O8Ho9PCdv/woW/hh92Syrt5SuMfYBVHK/emzJfT+smy15Fozij/1BHtquHZptuyR3r+iW1GMJ5u+mNx/7xdO67bbz6U1wsVo0j7fb4WmBjnX/2C6e4A3GXx9n1ZpXpLnb3G7boe1nFVBtNZ822379YRiaVxKsgGs4aQRpJGkUaTRpDGksaRxpPGk4wz/GOQAcCA4IB4YDxIHigHHgBHAi+AFOACeAE8AJ4ARwAjgBnAROAidDQOAkcBI4CZwETgIngVPAKeCUwMY/tiHjv19/tFg3ck0+4/8LuY6/L0fPx/3p93n0NP7d7sexzWJWeay8tcRR56wmliqB+RoqrNNotHeWKOo4JqiolI4RQa1Hw6nzyE5QKbAAkmqDzp+Nop5hpQQVUsl9w9DJDJkwqiSW4u2RO3cYzUCHllNrjENQ77xGwy1in3jkEo+cGhsa6Eliezinyhs8C2oUtpSHGTMfxp02gnhqOXaTS6qMloRj7hY7zDW1KrQqjIswLhmygDtvma3IK9ZuAtEaif2eCIHgzkXDcGVhcKodCAGDBfZxiBkmYGCZhHLHBqLA6zEGOWrNkLmHw2hgi9TYsJhTNLBRctyDNHw08ArBIwyBXbRhKTk2NxqMahYMR71JLfdx4MA5GPtJIBnpfk5CQBWxxytnYjLceJmWwEPgoccKGTLXkEDMCqvKDI8JG6tDwpCaiZlr+GFhKS3mpwLYUcWjZwvJCRl7sGUSb3N9eJ3n07u+Wx6ZZLWcVXfhDADka3u/wUaF9xw9/bBsBxyrVUKmE2L+z7Q+ekoPx67EiSs5cnVCkGNCOGAuE9SYEI6jA0GcI+gxweQRjvL5s5CdOXFlL0/WjgmuSHAnBP+7W+FPXHF2OXgYP6akg73A4SdrUqRkIknfjgIn00n61lzeeJ5JJX6XSnH0GY7+Xb3wTDDpq1iYQaaZ9BUtZOrOcFwhTqaP9JW+zBG5QOJXvcDJT5dYBRQ4+TESq4YCJ1NIqjIKnEwhqSopcPSZfHSBk+vA/Q9OroPAKWhHuDNzK3FyHYSqrHBKyUwHqXorcHIdBE5BbzLXQaj+CnqTuQ5CMVmgZDJIxWeBk8kgFauXX1OZySAVt4U4mQxSMVyIk8kgFc+FOP7MGpjLcRQ7M7eCdFQmg1TQFziZDNIFoMDJC4t4YSjkk9cW8YJRiJPrwI445+NkOthfYk7j1Ef1Wr2/u8E8udfVb5e+d9Mal935f4ccns4fDwAA</t>
  </si>
  <si>
    <t>DBD8AB992DFBF55C24632EE2A8B28773</t>
  </si>
  <si>
    <t>JChemExcelHhAAAB+LCAAAAAAAAACdV11v2zYUfe+vIPQ80/ymGNguihTDBjQLsAzY3gbFVlIDsVTITpz8+51LOqnNuGIxxA4p6hzyfhyTl7OPz5sH9tQO23XfzSvJRcXabtmv1t39vNqvu1W/306ksrL6uJgtgQW+286rr7vdt4vpdL/f8+XXdtM89x1f9psqvb943q5PMHvN++F+qoSQ03+uvtxEzmTdbXdNt2zB2q4vtnHwS79sdtGYHywx3TTD07qbJvh0Mzyl2f5Vgj6CP29X1XeXLvHuE6jsbv3Qsrt+2DQ79qQEx0f8wu7brh2aXbtity8Y1jwgBIsPs6vP/fJx03a7xeyKplgvm4eb3fC4xMCmf2iXj5gNnd8/z6uNrFhzu73ZtUPbzyug2moxa3b95tMwNC+MeoRrJGsUazRrDGssaxxrPGtq1gTWSIEv3ksAJBASEAmMBEgCJQGTwCngFM0DnAJOAaeAU8Ap4BRwCjgNnAZO04LAaeA0cBo4DZwGTgNngDPAGeAMWQacAc44COGhpQj89fKtRRzZJfsD3xt2efRHI9eH/vXR82v76wn6FXsd318e/l8i/WpeTQI3ddBsUnMh6sAmHs9wc2J5MDq2VtaeTRz3wRpqaxNkHDc6tcEFGg/WOeILKQyNe2FSa2tJ41J64Aw3FqGcaC4UXJ8oLjThBDeBcIrXlviGY9jH+ZWJ6waP1OBZWS/o2WgX7ZKO7DfcK7LbgxcE+WNVstv69CwltZrXIgRaRzukjtbRZLfmqiZ/a64c0oq4OIU0T6TgQdXUUUCQhehoA2VMpIbvhkYMnNc04mBdOHSES69q43QCGxEDrRDoir0g+jBaBs8slwZSgKkBKkSjvcOgsF4zw2XARIo7cltiNohWcC2gSwqakrQKD07E4HnvVHRKWk3BErqOrdQyBtVaE4PotYnJha8+Js0IRcFyzsckYjUbk6ZFTcGQPjoqEG2IdyIld7VwKSrC69hxXtjjVwaSolXeOgGaoOkwjVI+YaUhVSAocJr8ClaQX1rV5KaJEQccSSU3vTc0DEUpGpaUB4GFoSQYIjU1QTtqpIJHCAxyhX1h+rYxLGa3fbc66rL1al7d0m4CyJ/t3VYdNo2K9cOqHbBB0wQEPSaoUwL94scJ+pRAP/s3gjpHMKcE2r7GV7CnBNrsxgnunQ9u3CR/SqC9dHyF+pRAO+84IZwSaJ8eN0mKU0bc1sfXkHmy4zFQ4GT5TsdGgZOlPB0zBU6W9XQsFUKQJT4eYafrEDgdlYvf0gSHpzOzuTOzFYQkM2HEw7PEqc9w6h9Z/XfJ6nBmtlD4CWfSSUd9gZNrx/4EJ98rYjlR4GTaSeXHuA5Upp1YqpTWsWc45v9qR+U7SiyUChZk2kmFVcHT+gynsBWpTCGpcCvs2eIMp6AqnSkkFYYFTq4Q/xOcXCFUcBayrTOFpGK1wLFnOKWzzp3hmAIn30OomLbjOtCZDlKxXVgn00Eqzsc5JtNBKuYLnEwHqfgvHPnqPccUdGAyHaTLRYGT1xbxMlLgZDpIl5cCJ9NBuuwUOJkO0uWowKnPxKDEyXVwuICNVliZDvwJ5Sil06Mic/p6dUX33bV2+v3O+2E2xV1/8R+40VxPHhAAAA==</t>
  </si>
  <si>
    <t>F6BFC3B90461EDA0FF8C89280B9CAD7E</t>
  </si>
  <si>
    <t>JChemExcelMg0AAB+LCAAAAAAAAACdV01v4zYQve+vIHRuKA5J8SOwvVhkDy2w2wJNgfZWKLaSNRBLC9mJk3/fR9LZRIzWBArb0Gj43gw5HA7Hi49Pu3v22I377dAvK+KiYl2/Hjbb/m5ZHbf9ZjjuL0g2VH1cLdbAAt/vl9W3w+H7ZV0fj0e+/tbt2qeh5+thV6Xxy6f9doI5Kj6Md7UUgup/vn65jpyLbb8/tP26A2u/vdxH5Zdh3R7iZH7iot614+O2rxO83o2Pydq/UoSv4E/7TfW6pCuMfQKV3W7vO3Y7jLv2wB6l4PiKX9hd13dje+g27OYZasU9QrD6sPj6eVg/7Lr+sFp8DSa26/b++jA+rKHYDffd+gHWIPz2eVntqGLtzf760I3dsKyA6qrVoj0Mu0/j2D6zIAVcS6yVrFWs1axtWGtYa1nrWOtZSwI/jBMABAQBQsAQQAQUAUbASeBksAOcBE4CJ4GTwEngJHASOAWcAk4Fh8Ap4BRwCjhlscn3XVjdX8/fO8SI/c6uTp8/TvLrc6p/+7lmV1MtNlIuqwviVmHyFwgyecUEt855JrkSWKLCA0rNncTiGq5kEx5OesssVxordFw1gvDmtCHmuTNYJgneUOMYSS60FowUF97o8K4AD+PeGRue1hsZcVJr0JW1DR7kbERpaogRcaeUi1YMXALtLOYMvW4QROCk1IaRhhfMjBreWASTDMa1jO8y2MG48T7yhXGvc8ZaJTNceeFP66nYcwwO5mu9ZkEQzikIiksYixpvKAxpjjPXxCGndBo6sTT3WGcUrLBBaMLULQSETxofNY0TNtlB8KKgrLEvvnRiOS8gGG4UUuWCHCdDYT44A16oqLEmCOG4OIdpSMKWBqfQGDppGh01iKTF/gTBWB0Eya2OGgRJ6DTUIIxR46QIdIPdDMuRmLPWSaNf1n4Ki+K2MSkIMBwmjwzzVuGU1T+O2WpxM/SbNyLbbpbVTTibgPzZ3e7l6QhWbBg33YhyFwwE6FuCnBLC+TlPUFNCON7nCXpKCMXgPKGZEkLpOE8wU0IoND8Ico5g3xHceQ9uSvA5ISBTQVz9ndint/em/DtTJM47D+OTTY3F8/wKKU+EwCmkAmW5kIpzgZOlQyzkJY6e4TQ/i+evhXhSM2OtkDCUZUy8ckocO8MpRdTNcP535lCWOumSPJ8HMs+dcGEW8k1muZMu4QInryPx0i5wstxJl3yBk+VOagoKMcgyJDURBT9ZhqSmo+Any5DUpBT8uJkYFKqX9DNzKxQwleVBapwKnDwPYqNV4GR5kBqz8+tR+ZUSG7mCnzwP3IQz7yfLg9QsFvyYd+VaFe47laVB6kULHDfDKRQk5Wc4s+lWv2kV6pd2HuK7Vr9+/R/wYVHj/8/qP0wrmEwyDQAA</t>
  </si>
  <si>
    <t>627C36AB6958469E05F2EC2D96F6A676</t>
  </si>
  <si>
    <t>JChemExcelDhAAAB+LCAAAAAAAAACdV11r4zgUfZ9fIfy8lvUtqyQZhg7LLky3sF3YeRvcxO0EGntw0qb993skpflQvBGUJFxLOkdX9/pEupp8fl09kZd2WC/7blpwygrSdvN+sewep8V22S367brkQvPi82wyBxb4bj0tfm42v66qarvd0vnPdtW89h2d96sijl+9rpcnmK2k/fBYCcZ49f3m213glMtuvWm6eQvWenm1Dp3f+nmzCYv5HxfVqhlell0V4dVqeImz/RDMfxl9XS+KQ0jXGPsCKnlYPrXkoR9WzYa8CEbxZb+Rx7Zrh2bTLsj9G7oldUjB7NPk5ms/f1613WY2ufFTLOfN091meJ6jY9U/tfNnzIaHP79OixUvSHO/vtu0Q9tPC6DaYjZpNv3qyzA0b8Q/eVzDSSNII0mjSKNJY0hjSVOTxpGGM/wwzgHgQHBAODAcIA4UB4wDJ4ATfh7gBHACOAGcAE4AJ4ATwEngJHDSOwROAieBk8BJ4CRwEjgFnAJOAaf8yoBTwCnglIUYnlqfhX/efrXIJbkmf+F3S67D5/aofdz/jhv/3O1Hb3e/3/0HIhBBgZY5IqhiWMLO7DpLvDSDIPcYyU2NVq1CyyrDCaOSRSi3mpGSUyOd8dZpV5MSMMBJqahQNfo1lQ55gmUWeSsNrbW1pKwpY8hx6agycFJyRi2H75L7mTwTD6r2PY465S0Wa2RwwRVSXEJLlgm/FKetJpJaWct3E/wxYhCgNu9m12kBcRLGMSYJVsAMgvYRwTrMbgQJ61KES2qcHwVVAswNlQbx7duHfm29lVQ5JgvyhlxLv2COzBmfAk65liGB9aFVemucD4oZ6A5BaQF/yJ+10Ny+/T7OKZITgmbWBZ7hcZwrVns8Rx4931hrwrjTyvdbocO4UJ6n4FfzQ5vjvWl5sBgX0DjemxFO+bZS0DrwNcN/YBcaomfBWHtonYa9G7PQjbIwBrrA+xAOq9Q+1xYEpFQFLWnGfGx1zdi+zagxMAI7yqEVDbaBar8PzCb3fbc4eiTLxbS495sHIH+3D2u8E79BoKcfFu2Af0MRkXFrmf07qY5asXE8lTibSp5MdUaQpwT//79MUKcEv4/tCWKMoE8JJvVwFM8fmejM2VT28mLtKaHOEuozgvvoq3BnU3F22bkfP6bEEyHD4Wc5yVISkcRDJ8NJdBIPqcsvnidSCQdazo8e4eiP6oUngonHaWYFiWbi8ZuJtB7h1Bk/iT7i8X6ZIxKB+FKAf1igIt13QmGRWUG6wYRCJMNJtBMLlwwn0U4sdDIcPRJPjpMqJBRTGU6ikFh8ZTj1CCezFwk3wsmoSqYK8bVghpLKINSOGU4ig1hrXv6TyPSoCbVpxk8ig1jLZvwkMoi1b8aPGcmByvixI2vLSEcmMoj1eIaTyCDW75lDOpFBrPcvx6MSHcT7QcZPqgN9whn3k+og3EEyftKqI9xXMpxEB/F+k1mbGeHkCqJEB/H+lOHUI5yMDpQb4YzqoDqqMqv3qyoez66x1eGO+2lS4W4/+w/Kuwr6DhAAAA==</t>
  </si>
  <si>
    <t>F75235185F69914DF19CE41CA6704E5C</t>
  </si>
  <si>
    <t>JChemExcelog8AAB+LCAAAAAAAAACdV2tv2zYU/d5fQejzRPH9CGwXRYphA5oWaAZs3wbFVlIDtlTITpz8+x2KdmzTmgkUsnFF8hxe8t4jPiYfX9cr8tL0m2XXTgtOWUGadt4tlu3TtNgt20W325RcaF58nE3mwALfbqbFj+32501V7XY7Ov/RrOvXrqXzbl3E9pvXzfIMs5O0658qwRiv/rn7cj9wymW72dbtvAFrs7zZDJVfunm9HQbzPy6qdd2/LNsqwqt1/xJ7+1ew8GP0dbMojlO6RdsnUMnjctWQx65f11vyIhjFj/1Gnpq26ettsyAPb6iW1CMEsw+Tu8/d/HndtNvZ5C50sZzXq/tt/zxHxbpbNfNn9IaXPz9PizUvSP2wud82fdNNC6CaYjapt936U9/XbyS8BVzNSS1ILUmtSK1JbUhtSe1I7UnNGf5o5wBwIDggHBgOEAeKA8aBE8CJ0A9wAjgBnABOACeAE8AJ4CRwEjgZHAIngZPASeAkcBI4CZwCTgGngFNhZMAp4JSBEFZNiMBfbz8bxJHckq/4fyO3w/PtpHywse3rHnH53L+3HtC/hwfpF9OilFRZJgks14yTklPjtCYlo1ohPLDOIDyMeoFZcCq910RQL2EkdUpZGMW1QiU3Q9tgwJPaoU0zRGNvFCqNJ4Zyy3RS2htLhfbvJU2ZQzLOkZoahpKizMCUigqP4JWaWu0FKQ31DEOF1Q4JQD3nzoUZeotgl5ZaYcHzVEgkoOSQJAsvDgBkCQA9dGwAwKDRbi2GxDEzHsqYrzLuWD7WGx3x2kpRkLcQX0Ylhyw45R6KQHSND9E0MgwpBNeGqHKOOArwvDwYBFdocWgLXw7GgPRIiRCU8MlOLXyrYBVycVrW1OtgDSYdrKPCBOupVEN/jCrp1EnF3gEmYaIDY1QYMWNQtqBCQMScWoUQCgQGXCTAYYiKWuQF47aSCSRJch0yDr0wZE4KZ5FcZdGLgW4QQEsNhwmS0yxKzQW7LyNIBgYu2bEUDT706v1Ln00eunZx8kqWi2nxEJYHQL43jxvkISwBqOn6RdNjxS0iMi4es78n1UkpFk67EhddybOuLgjynBC+8OsEdU4IK9U7QYwR9DnBpB5O5vNHZnbmoit7fbD2nOCyBHdB8L+aCn/RFWfXnYf2U0pc8zMcfhGTLCURSdxWMpxEJ3Ebup54nkhl2LJyfvQIR/+qXngimLhhZkaQaCZusJmZuhGOy/hJ9BE38OsckQpk2PAznHR1GQ4IGU66jAwHigwnUUg8gGQ4amRsOc6IQkRmzRKJDuKhKMOxI5yMdoQb4WRWHOEvlmyRkY5MZBDPdBlOKoPhDHhd1jKRQTwzZvykG8pwxsz4SWQQz6QZP/oyBjKzIEkzMraMdGQig3hOznASGcRzdYaTyCCew6/PRyU6iOf2zPbNR+bjMn5SHQx3g4yfRAfxHpHhpGeL4d6RGZse4WS0oxIdxHtNhmNHOBkdKDfCGdVBdXIurA7XR7xeXC2r473zw6TCfXv2H1AjqdGiDwAA</t>
  </si>
  <si>
    <t>38A8AAF73A09616FB9451ECB77F0E01B</t>
  </si>
  <si>
    <t>JChemExcelPBEAAB+LCAAAAAAAAACdWNtu4zYQfd+vIPTcUBzeFdheLLIoWmB3AzQF2rdCsZWsAVtayE6c/H0PxcQXWjWLhWOMhjyHl5ljapjJx5f1ij03/WbZtdOCuChY0867xbJ9nBa7ZbvodpsrkoaKj7PJHFjg2820+L7d/rguy91ux+ffm3X90rV83q2L2H/9slmeYHaKd/1jKYWg8u+vX+4GztWy3Wzrdt6AtVleb4bGL9283g6L+Y8pynXdPy/bMsLLdf8cR/tHivAn+MtmURy2dIO+T6Cyh+WqYQ9dv6637FkKjj/xC3ts2qavt82C3b+iWfEKIZh9mHz93M2f1k27nU2+hiGW83p1t+2f5mhYd6tm/oTR8PD752mxpoLV95u7bdM33bQAqilmk3rbrT/1ff3KwlPA1cRqyWrFas1qw2rLasdqz+qK1STwRT8BQEAQIAQMAURAEWAEnAROhnGAk8BJ4CRwEjgJnAROAqeAU8CpMCFwCjgFnAJOAaeAU8Bp4DRwGjgdVgacBk4Dp4HTwGngTBDGqgkR+fP1R4O4shv2Dd9bdjN8bo/84/b4+XbipZ+7PeL27ftr+EAWclogJU5Yprg1QjPJyRvPIFSNMBFXFlG6ElxL7BLWV5VkV5JrFaziSmNH8CsyxK6IWxva363gShkTcEIganur0W7Rbrh1Qh77Wgb8u5/iHCfjXLDGWKzHcmG9D+NK7WzAC4son/EMJ2GHdRgLq7mrEHjLpakMc1wLpMpx4ZE5UKgiQLRDfjyX0ktWcaeQNRIcMTJw0UnoFNZJDOOwS0aYXAaQ4cqAQ5bbCpLa+4d2XwWruCcvC/aKJCBSxoedSS4qaAbW2KoKkTSq0iGSQkFvoZ+MCjvRrqoOFluSyNu+nziRIBYSh2541cFILBgGwRAHzyDjMJaTQkQd9u08dugsTIVFDIZC1hEFK61jBJFIzPVGeTNvM4bUayyAMAJ+E3AroYZMUQgS1mm1t8G3rhJDhrzRQ8YsDRm0SviQYUlhXwZBM0PmpazQ77lyYTzHkSYdfEPBUpCxGJTqg33zsWQLI3EqHbxocJSU+7NkNrnv2sXRI1supsV9OIAA+aN52CBZ4ZBBS9cvmh5nehGR8Xia/TUpj7zoHA8lz4ZSJ0OdEdQpIZwhlwn6lBDOwj1BjhHMKcGmMxzt57fM7uzZUO7yYt0pwWcJ/oxQ/WwqqrOhSFyePPQfU+JbJcOhs5hkKYlI4osrw0l0El90lxNPiVSGl2JuHjPCMT+rF0oEE1/JmRUkmomv8MxO/QjHZ+ZJ9BFLhMscmQpkKCkynPR0GUqQDCc9RoaSJcNJFBJLnAwnUUgsiTKcRCGxhMpw7Mjachw3EreMdmSqA/8/OCM6kJlTSomRteU4dP7LkhmNqlQHQ3ma4aQ6CKVqRqMq1UHgZDSqUh2EajlDSWQQq+sMJ5FBrMYvHwcqkUGs3jPzJDKI1f7leXQig3g7yLy+aSQGmeNNy5G1ZaSj08JiuLFkOIkM4g0nw0lkEG9Emf0kOog3qMw8qQ78CWd8nkQH8ZaWmSfRQbzRXeaYRAfxBpipymiEk9GOSXQQb5gZjhrhZHRg0hrTxRvsOac8qqfL94s9Hs8u/eXhPwIfJuV8vZr9C2ZhC0U8EQAA</t>
  </si>
  <si>
    <t>5E9EB766E0F552D54DFD0371DABA3845</t>
  </si>
  <si>
    <t>JChemExcelTRAAAB+LCAAAAAAAAACdV9tu2zgQfe9XEHpeU7yTCmwXRYrFLtA2QLPA7ttCsZXUgC0VsnP7+z0jOonFqmaxsI0xyXM4w+HRkJq/f9pt2UPT7zdduygkFwVr2lW33rR3i+Jx0667x/1MKiuL98v5Cljg2/2i+HY4fL8oy8fHR7761uzqp67lq25XxPGLp/1mhHnUvOvvSiWELP/5/Ol64Mw27f5Qt6sGrP3mYj90fupW9WEI5icuyl3dP2zaMsLLXf8QZ/tXCfoK/rRfF29LusTYB1DZ7WbbsNuu39UH9qAEx1f8xu6atunrQ7NmN8/o1rxCCpbv5p8/dqv7XdMelvPPNMVmVW+vD/39Ch27btus7jEb/vz5cVHsZMHqm/31oembblEA1RTLeX3odh/6vn5m9I9wtWS1YrVmtWG1ZbVjtWd1YHXFainww7gEQAIhAZHASIAkUBIwCZwCTtE8wCngFHAKOAWcAk4Bp4DTwGngNDkETgOngdPAaeA0cBo4A5wBzgBnKDLgDHAGOAOcCRDEtqFM/PX8vUE+2SX7gt81uzz5UM/V8f/VSfut/8sJcvy5Ov5+pw+koBbFTGJ/vBBsVnFnECt1GInA0aEDFjTzvPLOsFng6IZ1vKqw6JnlVgWMG8JVZL3AAmeaW1s5NlNcVBY4wWHQluQoMMGtBAy9oaqYwiQwmhttJYwQNjDJvUXn0SAe5TSNVcjp0Rh0es0s9w4b+tqy0qmX1hjiuTLBwjjjJXNcUoyaax1MgrRcVp78OQuD5UoXPKVBS+yxlGh7wSQiF8IzqXnQ2M/X9os1XBiyWKgTvmDPyDYcWWjM8mCHWGQFdQUE4TxaXgpNkflAEGkCheQUkmW4rbAlWHtASEisdUPqtKJkWQF9Is2C0i+xW0FRQg0Gj8ZwFzDpcQy1x+thYwythDZGn1rFvSeLjTSnbUvuxZAR7wRlRDlTkTCCIFtx66PFuB6U5BwpCTkTTuk35tGz4FrowXGglAkeHBKhuJN4KJF/g+cQg86KgROCEK9tmhtGobq8taJBSShfa8JyftO165O/bLNeFDdUSAD52tzu1bFeFKzr102P2kwTEPSUoMYEetjPE/SYQE/8K0FNEcyYQJXrvAc7JlCdO09wP6zBnQ/JjwlURs97CGMCFd3zhGpMoBJ9PiQpxoyhop/3IdPNHk6ADCfZ73hiZDjJlscTJsNJdj2eSJkUJBs/nF5jPwSOp+TyjzjBsTUxm5uYLSMkmQhjODdznDDBCT+L+u9c1NXEbFXmEU6kE0/5DCfVjv0FTlorhptEhpNoJ948zutAJdoZbik5P3aCY/6vdlRaUYY7UiaCRDvxTpVZaZjgZEqRShQS72yZmp0oJN7xMpxEIfFOmOEkCol3yAwnPVCGO2eGkygk3lEznEQh8U6b4biJ2HKcVAeUt4x2dKoD/wucVAe0nkytMokO4l0+w5ETnIzeTKoD4mT0ZtJTht4rxPnnx6R3i+FdJOMn0YEfUabdJDKIrzoZN4kM4qtRxk+Y4GRkYBIZxFevzAVLTHAyMrBygjMpg/LkYlq+vOni7w9vweXbK/K7ebnabZf/Af+uo/lNEAAA</t>
  </si>
  <si>
    <t>3CF4B0AC5D85F71252B709A58052291C</t>
  </si>
  <si>
    <t>JChemExcel/gwAAB+LCAAAAAAAAACdV01v2zgQvfdXEDqvJX5TDGwXRXrYBZoWaArs3haMrKQCLKmQlDj5932UnMRiHHGxsI0RqfeGM8PhcLz++FjvyUPZ9VXbbBKW0oSUTdHuquZukxyqZtce+hXjiiUft+sCWOCbfpP8HIZfF1l2OBzS4mdZu8e2SYu2Tqb3F499NcMcRNp2dxmnlGX/XH25HjmrqukH1xQlWH110Y+TX9rCDaMx7yyR1a57qJpsgmd19zBp+5dT/6XpY79LXl26xLtPoJLbal+S27ar3UAeOE3xpX+Qu7IpOzeUO3LzhGmRWoRg+2F99bkt7uuyGbbrK6+iKtz+eujuC0zU7b4s7qEND3993iQ1S4i76a+HsivbTQJUmWzXbmjrT13nnoh/8jjHiOPECeIkcYo4TZwhLifOEscofnjPAGBAMEAYMAwgBhQDjAHHgeNeD3AcOA4cB44Dx4HjwHHgBHACOOEXBE4AJ4ATwAmDTd6X3rsfT79KxIhckq/4XZPLk4+f+XZ8/nYyPp2fRi8fbCQfs4hrQ1Y0VVRasmIpN17y1OTwDdJK2I95JZQc3zPF/bxQVntJhZUj38jcS66k9jhhLfOSmtwSmopcGQ/nHC6uRGq4xVim0nqpoQbhxLzUdlRPNR/VGp4b0DVVNByy1AqMjkLAclAk3mlKFCah2GAS4cwxadirWgHrAMI4F3zyykLCCQ2n4IO0MiFPiI+HaGk8hXI1WgzHpZdwfLRUUTM6nI8Bg6c+gDBRKUV4yjRSgadamBy2MSkZbGMGMdKpzqmFiUzpHMIwJJKBZQhEDkehJYdSZYmFDVZAcIl8YTgMjNuXIbZGeYkt4afjI+zN/HvjZwlP7cS3OVbFWCutEWbEUMAxRhmO3Tp7OTTb9U3b7E4eSbXbJDf+pAHyvbzt+fFAJaTtdmWHtPMKPPSUwOcEfxqWCWJO8If1hcDPEeSc4I/28gpqTvCFYJmg3/igl00yc4KvM8sr5HOCr0rLBDsn+Bq2bBK2d8YYS97yGizc7LFERjjBfk8lNcIJtnwqwRFOsOtTyY6EINj4sbzP1/Hg6RrZ/jkpOI7OaNNntEUSiQWJMV4sMU5+hpO/Z/XfMavtGW02coSD1JmuwQgnzB31HzhhrRiv2ggnyJ3pal7OAx7kzniNx9ZRZzjy/+YODyvK2ERELAhyZ2o6Ip7mZziRUsSDDJmamkjNDjJkaoIinCBDpqYpwgkyZGqyIpwwQ3wzFqlIIsiQqYmLcNQZjoxw9BlOJA9EWEN8DCJ5III8eG5CF9exb+6kE8rJMtlJo5A9t+Z4fNO2Z689/Yd1hv8y299gAySE/gwAAA==</t>
  </si>
  <si>
    <t>AD6C7C2E3A4CB0C415896F1BA860C181</t>
  </si>
  <si>
    <t>JChemExcelUA8AAB+LCAAAAAAAAACdV9tu2zgQfe9XEHpeU7xfAttFkWKxCzRboFlg922h2EpqIJYK2YmTv98zUppYjCsGQRyMSJ0zNw6H1Pzjw/aW3dfdbtM2i0JyUbC6WbXrTXOzKA6bZt0edjOprCw+LucrYIFvdovi+37/46wsD4cDX32vt9VD2/BVuy2G92cPu80Ic9C87W5KJYQs/734ctlzZptmt6+aVQ3WbnO26ye/tKtq3zvzCxPlturuN005wMttdz9o+08J+gn+sFsXLyGd490nUNn15rZm1223rfbsXgmOn/iN3dRN3VX7es2uHjGteUQKlh/mF5/b1d22bvbL+QWp2Kyq28t9d7fCxLa9rVd30IaHPz8viq0sWHW1u9zXXd0uCqDqYjmv9u32U9dVj4yeCFdJVilWaVYZVllWOVZ5VgVWRVZJgX+8lwBIICQgEhgJkARKAiaBU8Ap0gOcAk4Bp4BTwCngFHAKOA2cBk6TQeA0cBo4DZwGTgOngTPAGeAMcEZj8W9rivrvxx81csfO2V/4v2TnR3808/Xp+evR+Kf8fYR+wQ6Icyy2WhQzwYOHk4I74TWTXGq4objz8FpzEb3HZFAiQnjn+0mPaCBktJh0NjoSwkbwokRmFA82KEyaGAwzXDqEZbmNyJjjeCVY4FIGmvTgA6I8skv28A7KjKGRttFAmfSwoDjmBCZDNKRawUN4LYKnd0L3IxMhDA/CWRhSFlkm1THAkNbwWkAn0j7DBhNOspniWqpeKhs0m8EmNNIY3ulequAILzVwsCC8KdgjMqc19xquaMRnwdF2yAGktcBiXvRBaa6ksEwjLI9S0si4tYgrwrZTTAUkBq4pz4WFPgXHdcAaGO5iRDKxF7zrZQgoKcwbi4gwVkFIkjp4y5QEjtYOMRnnaKyt8yRDQNnJyIMBXgbYJ+kpJVhBR/kKJLVBwp7nLVZYiBdJ/pKewH1wPQ4C/gqsIeJDPEZETfG44DSNrcC2QNzCYPto5NL5OOQj9Pnx1iuaFxFbCnmJJljs2PJ5yy7nV22zPnpkm/WiuKJ9Dsi3+nqnnrZzwdpuXXdonaSAoMcENSbQXpwm6DGBWsUzQZ0imDGBGsu0BTsmUBuaJrhXMbhpl/yYQF1u2kIYE6gnThPimEAddNolKcaMvuFO25DpYvcNOsNJ1nto6BlOsuTDAZDhJKs+HBiZFCQL3x8uYzsEHg6x5R+DgqfRCW3uhLZMIcmkMPpjLccJJzjhV17/k/M6ntAWM1s4KZ3hEM5w0tqxb+CkvaI/6DOcpHaGi8F0HaikdvpLRM6OPcEx760dlXaU/gqT8SCpneHKk4k0nOBkWpFKKmS4UmV6tjjByVSVTipkuLJlOGmF+Ddw0gqhq2BmtXVSIcM1MsOxJzi5s86d4JgMJ+0hdM2103WgkzoYrsEZO0kdDNfmaY5J6qC/Yvv39iojT2jLVJVJKoQu91mOfs0x8r1726T3EdKWqR2T1k54AyetHTt8vkxyktrxI8pR6ZRHl7/y58ceHl99CJYvX4kf5iW+jpf/A7JoTGxQDwAA</t>
  </si>
  <si>
    <t>71D5F02C2988CC372BB88070BEDC5577</t>
  </si>
  <si>
    <t>JChemExcel1xAAAB+LCAAAAAAAAACdV11vGzcQfM+vIO654vHzjjQkBYGDogWSGqgLtG/FWTo7AqS74CRb9r/vLClbEnMRjUIWViRnuMvleElOPz5v1uypHbarvpsVkouCtd2iX666h1mxX3XLfr+dSGVl8XE+XQALfLedFd92u+9XZbnf7/niW7tpnvuOL/pNEcevnrerM8xe8354KJUQsvzn65fbwJmsuu2u6RYtWNvV1TZ0fukXzS4E8xMX5aYZnlZdGeHlZniKs/2rBP0J/rxdFsclXWPsE6jsfrVu2X0/bJode1KC40/8wh7arh2aXbtkdy/o1twjBfMP06+f+8Xjpu128+lXmmK1aNa3u+FxgY5Nv24Xj5gNP37/PCs2smDN3fZ21w5tPyuAaov5tNn1m0/D0Lww+kW4RrJGsUazxrDGsqZiTc0axxrPGinwxbgEQAIhAZHASIAkUBIwCZwCTtE8wCngFHAKOAWcAk4Bp4DTwGngNDkETgOngdPAaeA0cBo4A5wBzgBnKDLgDHAGOAOcAc54iGLdUjb+evneIqfsmv2B7y27PvlQz83h981J+7T/iEw/N4fvr/SBINSs8FwK75jjxiF8z5WFcVwpLK7iTlYSxte1ZJY7jQwYrisnmCZIBWMNlqq49l4zwb3Ggia08ZhUcCmFYRPJqxprnigurdBsonnlyRpuvbVkZVUpGveK+l+t5NZVFY0rixy+2XT8tW24EP7CPJJLh9ARnfeWohTeS+p2WgZ4ZTA8sYDXgGPdSoZpnYxtbWEtvDiDrEgLIUjF6xopk1iEQJak5cYId2wf+ytDVnFb1RDzC5IfMuBqmloICxc11xp5nITtqKntbK2Da2Udhaa81WSxI4pCq42oKaNKxwxjwT4spcYGUOYNzYedMDpkDmVGEd46748WS8TajuMSuysoU5oMKpY/GsytBQnAiGPLcI8mkiKU86zGxtceMqosjOdGwUioQ1pD1srKoVsoxHagHMzBIwI2lix8SiQC67A67HRtnaW4a+fDcGUjHBt7bAteVSE2JY6taFA0yreqMZ/e9d3y5CdbLWfFHZUaQP5s77fqUFEK1g/LdkD1pgkIekpQ5wQqB5cJ+pxANeGNoMYI5pxAte2yB3tOoEp4mVD9sIbqckj1OYEK7WUP7pxAZfkywZ8TqIhfDkmKc0ao+Zd9yHSzwxmR4ST7Hc+UDCfZ8ngGZTjJrsczK5OCZOPD+Xbuh8DxHJ3/Fic4tEZmq0ZmywhJJsIIJ2uO40Y47mdR/52L2o/M5jP/wol04j0gw0m1Y9/BSWtFuGtkOIl24t3ksg5Uop1wj8n5sSMc83+1o9KKEm5RmQgS7cRbV2alboSTKUUqUUi81WVqdqKQeAvMcBKFxFtjhpMoJN4yM5z0QAm30gwnUUi8xWY4iULirTfDqUZiy3FSHVDeMtrRqQ7qd3BGdKAztcqkOvDv4KQ6oLxlNGpSHYQXRYaT6oA4GY2aVAf0Islo1KSnTHjhZK4wiQ7iiyjjJ9FBfUYZd5PIID64Mm4SGcQH2mU/VoxwMjKwiQziAzDDUSOcjAysHuGMyqA8uQCXr29u/PzhPV4eH+sfpuVis57/B+PLdq7XEAAA</t>
  </si>
  <si>
    <t>BB2E585764D26984FBD09D8126C5DC12</t>
  </si>
  <si>
    <t>JChemExcelDhEAAB+LCAAAAAAAAACdV9Fu4ygUfZ+vQH7eYLiAMVWS0ajzsCtNZ6XpSrtvKzdxO5ESe+SkTfv3e4BOGpNMqFZJ5Bs45164HMNl+vF5s2ZP7bBd9d2skFwUrO0W/XLVPcyK/apb9vvtRJKRxcf5dAEs8N12Vnzf7X5cleV+v+eL7+2mee47vug3Rey/et6uRpi94v3wUJIQsvzn5stt4ExW3XbXdIsWrO3qahsav/SLZhcG84sQ5aYZnlZdGeHlZniK3v4l4b+CP2+XxduUrtH3CVR2v1q37L4fNs2OPZHg+Irf2EPbtUOza5fs7gXNijukYP5hevO5Xzxu2m43n954F6tFs77dDY8LNGz6dbt4hDcYf3yeFRtZsOZue7trh7afFUC1xXza7PrNp2FoXpi3PK6RrCHWKNZo1hjWVKyxrKlZ41gjBX7olwBIICQgEhgJkARKAiaBI+DI+wGOgCPgCDgCjoAj4Ag4BZwCTvmAwCngFHAKOAWcAk4Bp4HTwGngtB8ZcBo4DZy2EMO69Vn46+VHi1yy+PnKrpPPn+H39WBfH/0fo1Iftz9tiIBmBbTG6xoz8oapMMWJVNyKqoYBeTpr2cRxZzCpSc21rhybWF5Z/6y4BJJNDK+ctv6/hXI9jhSSiacVVsOR4FJixt6j1taFFmut8a6VJBd6HCHZPrqm2g9Dc+mCYeDWudAlKxvBtpIiuNFklXcjHFJ92nDScYKw8CXE27NCf6X8pISj6u2JydZ+UqftEa+5EFhpPGsSehRZKRemWle+oeaKYuBa25A1VStI+sUvB1lutHdDFYc7+CUEEj7bMEzlR4Au46QLBlnpwVgRYXQwHBk4JyTWCaRcCW6UXxwYJLWnY1m0zycMSSq21C4YmITxK4gX01hHwRCkq2AoraEKIi6k9BjJa+ND4M2uq8qGFu2UDC2WlDxqkQ7pCwZEJINR8dq+GlIEQ2OCwYAC3bjlgLnI0lbLoGRVGwqpr/WrIWwwDpgjMJlAl5igVxfWqVbq7XnogFGTqrHXlIfNZj6967vlkclWy1lx53coQL6191t63YgK1g/LdsCm7x146DGBxgS/i1wmqDFBZyPoE4K5TDBjgt9ALxOqMcFvt5cJdkzwm/NlQj0m+K38QKBzBDcmhI3/cgjfP1q6cFBcjiLT5Q4HSyYOnUz+iHI+TLLm8ezKhNEnq5ilJAsfj8fM0KoTdcmxvDw2ntjzvyP/9d8ZZ4ku4rmcGUB9hpORn0zUEc/9zHuaysO9g5PKI9QVv8rO75nsEJ3xJjMjSJQTqpkcR59ychklcyaO+r86oERUsf66rAOyZziZjY4S7cT6LsNJtBPrwcyWnWgn1o8ZTqKdWG9ezoFKD5NQn2biJAqJ9WwmTqKQWP9m4qQKsSPO+TiJDmKNnYmT6CDW5BlOooNYw2c4iQ5izZ85iRMdxDtChpPoIN4pMpxEB/EOkuGkOrD+zpLhpDow7+CYM5zMjqRTHdh3cFId+PtXrlJKdBDvahlOooN4t8sUWIkO4l3w8rtgEh3Eu2MmDp2ZT+Y8NWl9+Xo/PY1THhXA5c+rOsyTa3z5dsf/MC0Xm/X8Pz2slVIOEQAA</t>
  </si>
  <si>
    <t>1EDADFEE68E1AD5D8706394855B773B6</t>
  </si>
  <si>
    <t>JChemExcelow0AAB+LCAAAAAAAAACdV01v2zgQvfdXEDqvKQ4pfiiwXRTpYRdoWqBZYPe2UGwlNRBLhezEyb/fRzJ2bMo1gcIyOCTfm+EMR+Ro+vFl/cie22Gz6rtZQVwUrO0W/XLVPcyK3apb9rvNhKSm4uN8ugAW+G4zK35stz+vynK32/HFj3bdvPQdX/TrIs5fvWxWJ5id4v3wUEohqPz35stt4ExW3WbbdIsWrM3qahMGv/SLZhsW8wsT5boZnlddGeHleniO2v6Twj+Cv2yWxbtL15j7BCq7Xz227L4f1s2WPUvB8Yg/2EPbtUOzbZfs7hXDitcIwfzD9OZzv3hat912Pr3xKlaL5vF2OzwtMLDuH9vFE7RB+OvzrFhTwZq7ze22Hdp+VgDVFvNps+3Xn4aheWVe8riGWCNZo1hTsUazxrDGssaxpmYNCfwxTwAQEAQIAUMAEVAEGAEngZNeD3ASOAmcBE4CJ4GTwEngFHAKOOUNAqeAU8Ap4BRwymGjH1vv4d+vP1vEiV2zr/h/Y9fh9+2ov2/j3Nc3RPq73c9hO+WsmGhOzhk2MVwpLAWtICxtUnFdOcUmildCOd+X0mFec6md9v3K+RZ8qoCXvHZwF62TCM+EMG/1eys4aVUz4mRrxyTXBEffGsVdZSXzSxE1MxisNLMYdJLVGERI9/x3PcoZ8upN7Yctt7W1bOKwHIt+zbWT3rzgVloRhEoY5xF1JT1TcqqxcV4wJiwVPoo3wTjsxYTgvQojUSjYq48ZWU5QhmEDc4IiI4QJAkm/AII32lVRvQx2EAprKSyFKq/ecauMiWszKkLqWstAsiYIFVciCOOpwwjo+hdTF0b2LASETtUcBGyFMz54jotaVkHQxqcFQqCVdQEjFFXBYa21iWBC9k6ohsMBfBAOU4ig8OnjWcZpvInl4VWcT+/6bnkkstVyVtz59xeQ7+39Bpvg31GM9MOyHXAkFhEZ3+75P9PyqBc7x6rkSJU6UTUiqFOCPxwuE6pTgj9KDgR5jqBPCSa1cOTPnxnvzEiVvbxYe0pwWYIbEerf3Yp6pIrEZeN+/pgSD+UMh0YxyVKSJInnfoaT5Em8Jy5vPCWpEu6UnB19hqN/N18oSZh4o2VWkORMvAEznrozHJexk+RHvGEvc2SaIOFGznDS0yXc4BlOeoyEGz/DSTPEVwaZw0cmGRIrigxHn+HoDMec4WTyQNrRUSozh4dM0iAWRBlOkgaxgLqcbipJg1hwZc75JA1igZaxk6RBLOgydtQ4Bkec83aqM2vL3VtJGsQiM8NJ0iAWpRlOkgaxiM34k+RBLHozduoz/mSOnSrJg31hPbZTHtUd5f77AeLo26J8//D4MC3xwTX/Hx+MsTyjDQAA</t>
  </si>
  <si>
    <t>20DFEB9E218E3F0242FF0D60CBCA0844</t>
  </si>
  <si>
    <t>JChemExcel/BAAAB+LCAAAAAAAAACdV11v2zYUfe+vIPQ8S/wUycB2UaQPG9B2wDJgexsUW0kN2FIhO1//fueSdhzRrlkEskGRPOdekveQupx+fN6s2WM7bFd9NytEyQvWdot+ueruZ8XTqlv2T9uJkEYUH+fTBbDAd9tZ8X23+3FVVU9PT+Xie7tpnvuuXPSbIvZfPW9XI8yTKvvhvpKci+rfr19uAmey6ra7plu0YG1XV9vQ+KVfNLswmJ+4qDbN8LjqqgivNsNjtPaf5PTj5fN2WRyndI2+T6Cyu9W6ZXf9sGl27FHyEj/+G7tvu3Zodu2S3b6gWZUeSzD/MP36uV88bNpuN59+JROrRbO+2Q0PCzRs+nW7eIA1vPzxeVZsRMGa2+3Nrh3aflYA1RbzabPrN5+GoXlh9Ea4RrBGskaxRrPGsKZmjWWNY41njeD4o18AIIAQgAhgBEACKAGYAE4CJ8kOcBI4CZwETgIngZPASeAUcAo4RQ6BU8Ap4BRwCjgFnAJOA6eB08BpGhlwGjgNnAZOOwhi3dJK/P3yo8V6svh8Y9fJ82f4f3t9v35TH6OOz6H35vAOKchZMeGlEr5mEwjSUSnLWlK5bxellFwzWUKZNVOl8VwyXXqJKdWlNLY+FPvGPWRPEGWtvT1aP3g7eAFaaccmIHuv2QS2tFHH+qFfldw4T3aMQRDQD3vAGXgzlni1rAWVwnC021I4jnZX1s6i3ZeiRqBQF4r4aOdOE85Y66nODQKFOpcq8LX3knicYxootROBpw0ENBGQtKo5dZiaB6AVFgCBBdNehBdnjQlQq0SAKm+Dbe+5KdgLLT+2gSU+FkTV5liKUnEo7LWEP1N7Ko1CHZtKWflaBY3bWDo9rhvtbFgvgXnRqLlHVFQN6e1r8CGxamTMqjB0BE0T2PEAlra2CKjV2CoIRC1ICM4ZR8GuDYXeCi4gBGGhZEsxphpCyJmhCCpAlPMeVrxEfEVpHadZKFGHWTjpFI1WemwpWgSBLUWjttZSlKWUYWC6dkFFnGM7IZgauw3r6bA5PXmAaV5qAcn5qDxUMXyBU6J6PSbm09u+W755ZavlrLilswWQv9q7rdwfIQXrh2U74LgmAwR9S5BjAu3/ywQ1JuisB31CMJcJZkygo+8yoR4T6KC8TLBjAh2rlwluTKBD+JUgzxH8mBCO7MsuqH8UunDEX/Yi0nCHT0LGjzyZ/BvKeTdJzONXJ+NGn0QxS0kCHz9smaHVJ+oSY3kRNn5r5/9E/r52xliii/hFzQzAneFk5CcSdcQvdmafpvLwv8BJ5REygp+tzu+Z1ZHyjDWRGUGinJCH5Dj6lJNbUWnO+FHv1YFMRBUzp8s6kPYMJ3PQyUQ7MTPLcBLtxEwuc2Qn2omZX4aTaCdmipfXQKUfk5BZZvwkComZaMZPopCYuWb8pAqxI855P4kOYnac8ZPoIGbTGU6ig5B56/eqV/kz1jKq0olCYt6f4SQKCXeEHEee4fj3nkg61U64oWRGkGrH0Y0mw0m0E29AGU6qHfMLnFQ7dNvK6E0n2om3sgwnUUi8xWWSskQh8dZ3ef+YRCHxlpjxI8/Mx2b8pDnp/iZ66qd6kzRXh4s5Xk8u7dXxRv9hWi026/n/8GIQBfwQAAA=</t>
  </si>
  <si>
    <t>A2D9F3F190ABFE1B07BECEC4102926B4</t>
  </si>
  <si>
    <t>JChemExceldhAAAB+LCAAAAAAAAACdV01v2zgQvfdXEDqvKX6KZGC7KNLDLtB0gc0Cu7dCsZXUgC0VshMn/37fiHYS0a5ZLOKAIvnezGj4RA6nH583a/bU9NtV184KyUXBmnbRLVftw6zYr9plt99OpLKy+DifLoAFvt3Oiu+73Y+rstzv93zxvdnUz13LF92miPNXz9vVCLPXvOsfSiWELP+9+XI7cCardrur20UD1nZ1tR0Gv3SLejcE8xMX5abun1ZtGeHlpn+K1r4pQT/Bn7fL4u2VrjH3CVR2v1o37L7rN/WOPSnB8RO/sYembfp61yzZ3QuGNQ9IwfzD9OZzt3jcNO1uPr0hE6tFvb7d9Y8LDGy6dbN4hDU8/PF5Vmxkweq77e2u6ZtuVgDVFPNpves2n/q+fmH0RLhaslqxWrPasNqyumK1Y7VndWC1FPjHvARAAiEBkcBIgCRQEjAJnAJOkR3gFHAKOAWcAk4Bp4BTwGngNHCaHAKngdPAaeA0cBo4DZwBzgBngDMUGXAGOAOccRDDuqEs/P3yo0EuWfz7yq6Tvz+H/6+vz9fv+mNUauP2+AwRqFkxEVzLULEJpOipVbxS1B7GJVdKGKY4NFkxzW0QihkeFF6m4sq66tgcBg+QA0HyygT3Zv3o7egFaG08m4AcgmET2DJWv/WP85oL6wPZsRbpxzzsaRqvpB76lYFz8KUVGHdceuGo7wTxLZfBDzhZeTH4r+QQV6UhAcQllQkM4VkoA93KkXtSraa30AILrbjWWF/JvXWGfDhNsQauqipQi5Bgy3NnvKd5I62kGITwumAvlG4I3iE9FICu7Ft7cPHa4mOxZFQgAegjEO3Uaxc04WLrzbhvjXdDfiRkCCtaBIq/gsgOPfhQyBIZczrIIQnGENiLAaxc5fCyzuCjQOIrSQvvvfXMIj9QQ8VNMLT+0hnHHK2pZHhtD5UHLgVWwvFgg8WgcoEgWCWFxlhrMBiUkEwiHgpLYlEVDKD1BouKcSxagCVlkKoAtKcGUSkCwSnACkuDjwZ9o6lFBioRsA+UrxvBfHrXtct3j2y1nBV3tHsA8ldzv1WHTaJgXb9semzIZICg7wlqTKAv/DJBjwkm68GcEOxlgh0TaHO7TKjGBNoKLxPcmEAb52WCHxNom30lqHOEMCYMm/JlFzQ/WrphE7/sRabLPWz6GT/q5OXfUc67SdY8nisZN+ZkFbOUZOHj0ZUJrTpRlxzLi7DxNJ3/E/mH3hljiS7imZkJwJ/hZOQnE3XEMznznabyCL/ASeUxnPk/y87vmewodcaazESQKGeoNHIcc8rJZVTZM370/9WBSkQVa6PLOlDuDCez0alEO7H2ynAS7cRaLbNlJ9qJtV2Gk2gn1oKXc6DTw2SoHTN+EoXEWjPjJ1FIrE0zflKFuBHnvJ9EB7H+zfhJdBDr5Qwn0UGsrzOcRAexHs+cxIkOYv2e4SQ6iPV+hpPoIN4PMpxUB8N9IsNJS4vh/pHh2NMcZDmpDshPrupJdBDvRBlOooN4h8pwEh3EO9dlXdtEB/GOlinK5Jn3yZyNNtHB8R546qd8V8yWxysxHk+uy+XbXfrDtFxs1vP/AKMLUMx2EAAA</t>
  </si>
  <si>
    <t>3984095FCBAF754D61B18B42E3913AD5</t>
  </si>
  <si>
    <t>JChemExcelow0AAB+LCAAAAAAAAACdV99v4jgQft+/wsrz4Xjs+EcqYLXqPtxJ21vpetLd2ymFtIsEySrQ0v7399leKDgsllaAMh5/34xnPLGH6cfXzZq9tMN21XezgrgoWNst+uWqe5oV+1W37PfbCUlNxcf5dAEs8N12Vnzb7b7flOV+v+eLb+2mee07vug3RZy/ed2uzjB7xfvhqZRCUPnv3Zf7wJmsuu2u6RYtWNvVzTYov/SLZhcW8xMX5aYZXlZdGeHlZniJ1v6Twn8Ff90ui/eQbjH3CVT2uFq37LEfNs2OvUjB8RW/sae2a4dm1y7ZwxvUitdIwfzD9O5zv3jetN1uPr3zJlaLZn2/G54XUGz6dbt4hjUIf3yeFRsqWPOwvd+1Q9vPCqDaYj5tdv3m0zA0b8xLHtcQayRrFGsq1mjWGNZY1jjW1KwhgR/mCQACggAhYAggAooAI+AkcNLbAU4CJ4GTwEngJHASOAmcAk4Bp7xD4BRwCjgFnAJOOWz0uvUR/v32vUWe2C37E7+v7DZ8vp6MT/VxdOlzf5jDdspZMdGcnDNsYrhSWAqegrC0ScV15RSbKF4J5fxYSod5zaV22o8r55/gUwW85LVDuHg6ifRMCPNWvz8FJ61qRpxs7ZjkmhDoj4firrKS+aWImhkoK80slE6yGkqk9MB/t6OcIW/e1F5tua2tZROH5ViMa66d9O4Ft9KKIFTCOI+oK+mZklONjfOCMWGpiFH8EIzDXkwI0augiULB3nzOyHKCMagN3AmKjJAmCCT9AgjRaFdF8zL4QSqspbAUqrx5x60yJq7NqAipay0DyZogVFyJIIynjhrQ9U+mrmgOLCSEzs0cBWyFMz55jotaVkHQxpcFUqCVdQEjFFUhYK21iWBC9U6oRsABfBSOU8ig8OXjWcZpvInl8VWcTx/6bnkistVyVjz49xeQv9rHLTbBv6PQ9MOyHXAkFhEZ3+75P9PyZBQHp6bkyJQ6MzUiqHOCPxyuE6pzgj9KjgR5iaDPCSb1cBLP75nozMiUvb5Ye05wWYIbEepf3Yp6ZIrEded+/pQSD+UMh0Y5yVKSIonnfoaT1Em8J65vPCWlEu6UnB99gaN/tV4oKZh4o2VWkNRMvAEzkboLHJfxk9RHvGGvc2RaIOFGznDS0yXc4BlOeoyEGz/DSSvEdwaZw0cmFRI7igxHX+DoDMdc4GTqQNrRUSozh4dMyiA2RBlOUgaxgbpebiopg9hwZc75pAxig5bxk5RBbOgyftQ4Byecy36qC2vL3VtJGcQmM8NJyiA2pRlOUgaxic3Ek9RBbHozfuoL8WSOnSqpg0NjPfZTnvQd5eH/A8TRf4vy/Y/Hh2mJP1zz/wG6L71mow0AAA==</t>
  </si>
  <si>
    <t>0C035F68381FCFEE6B254470535642C1</t>
  </si>
  <si>
    <t>JChemExcelpw4AAB+LCAAAAAAAAACdV1tv2zYUfu+vIPQ8UbxfAttFkT5sQLMAy4DtbVBsJTUQS4XsxMm/30cyTSzWFYfBNkST33duPDw8Wnx83j2Qp27cb4d+WXHKKtL162Gz7e+X1XHbb4bjvuZC8+rjarEGFvh+v6y+Hg7fLprmeDzS9ddu1z4PPV0PuyqtXzzvtxPMUdJhvG8EY7z5++rLTeTU235/aPt1B9Z+e7GPk1+GdXuIxvxERbNrx6dt3yR4sxufkrR/BAtfRp/3m+rdpUusfQKV3G0fOnI3jLv2QJ4Eo/iyX8h913dje+g25PYF05J6hGD1YXH1eVg/7rr+sFpcBRHbdftwcxgf15jYDQ/d+hHSMPjt87La8Yq0t/ubQzd2w7ICqqtWi/Yw7D6NY/tCwijgWk5aQVpJWkVaTVpDWktaR1pPWs7wwzoHgAPBAeHAcIA4UBwwDpwATgQ5wAngBHACOAGcAE4AJ4CTwEngZFAInAROAieBk8BJ4CRwCjgF+7uHLnj758u3DjEjl+R3/G7I5cknzFy/jq9P/r/PX58gJx9ssFhWigqtLXl9aKoZvNOUCfyTVLn4YMw7wqlWWhBGFWOW1EhLA2PxlE5xUgvqlMM8dsvDwVpTpa0LT2sdI7WhhiFAeCqFYNY24MFzlBsnw9NZZ+J/lp5WahZxAtprjuwwRmPAKbc8WCCoZYhjzSWVwts4MMwFjKYcZmJgKAtW19xSbU2Q4+AVdqwOucYR/jCAJ8EVD53KRoxgwQkodV74qFRzL6NS4YM9HmIMxMAsCd2cCqFxUF8Q0yBIGw0nBGxlcSCgjIGGbFZWq9PB2xJ0SOXjDOivS84nE7WTPA44syJJltYm6w130XqutY5LxiMPgwohZFLqNAssTaU2yR7LdFIqLZI30L2JkULkk6ueOqZkxDDkRdTlEI+4hCDKKAcx5BHjbcyDoDSEHgOmfRgoKln0S2FXZHLQSssiS3me3IFyHrUjnCrunPdMR10seoEttJazOKO1SL4z4QwOdvN2sleL26HfnAzJdrOsbkM5AOSP7m4vXk99RYZx042osEFAgJ4SxJQQjuw8QU4JoaK8EcQ5gpoSQv2Z16CnhFCt5gnmBx/MvEl2SgjFcF6DmxJC6Zwn+CkhFNp5kzibMmJdntfB882OdbzAyfY71f0CJ9vydE8UONmup3ulEIJs4+MdNNUTwOmuW/2aBLz+OyPNnJFWSCSeJUa8/Uocd4bjfmb1XyWr/RlpvnCEs9RJd3WBk+eO/g+cvFbEfqDAyXIn9Q/zeSCy3Im9RkmPPsNR/3cXRF5RYqdTsCDLndQZFTx1ZziFUiSyDEmdV6FmZxmSOrUCJ8uQ1NkVOFmGpE6wwMkvlNg5FjhZhqROs8DJMiR1pgVOlgepky1w7JkYlDh5HgTbCnVHZnmQuut5jmJnOIXcUfwMp5A7Kr9lQqfP5s+CyvLg+9vBrJ4sD+yEcqKmOWmWmu/vUBj+8H7VvL98fVg0eOlc/Qu7HfX3pw4AAA==</t>
  </si>
  <si>
    <t>5B530BA62F1C657C3351BBA84FD5825C</t>
  </si>
  <si>
    <t>JChemExcel6w8AAB+LCAAAAAAAAACdV9tu2zgQfe9XEHpeU7xfAttFkWKxCzRboFlg+1YotpIaiKVCduLk7/eMlDQWo5pFcgFF8pzhDOfwNn//sL1l93W327TNopBcFKxuVu1609wsisOmWbeH3UwqK4v3y/kKWOCb3aL4vt//OCvLw+HAV9/rbfXQNnzVbouh/+xhtxlhDpq33U2phJDl14tPlz1ntml2+6pZ1WDtNme7vvFTu6r2vTO/GKLcVt39pikHeLnt7gdr35SgP8EfduviJaRz9H0AlV1vbmt23Xbbas/uleD4E3+wm7qpu2pfr9nVI5o1j5iC5bv5xcd2dbetm/1yfkEmNqvq9nLf3a3QsG1v69UdrOHj74+LYisLVl3tLvd1V7eLAqi6WM6rfbv90HXVI6MvwlWSVYpVmlWGVZZVjlWeVYFVkVVS4B/9EgAJhAREAiMBkkBJwCRwCjhFdoBTwCngFHAKOAWcAk4Bp4HTwGkaEDgNnAZOA6eB08Bp4AxwBjgDnCHPgDMWIritKfp/H3/UmEN2zv7B/yU7P/qlls9P35+P6s/lnyP0C/aZi18kXkF1hktvJZOWC+00Q92K6KjuFYKQjkf8UGm9NUx6bhWCoXbjHNVDNJ7JyI2MniGz2vlAdR8FeIErZyPhtKR2z12IgtqtoHFhT1rV2wnU77gI3lApowm9X3LwTwVMttTcugC+4joERaWz1pPfUiABUnLjHfohsuj6fmWGuhdUaq6F6O0ITfEZHqSXxPMBSYHfMSIuJREnBKAUFzFYqksrDJVeeU1xeh8V4ZVFAhGPFk5S6Tz60e4UzRc0bQKS+ojJngkYQbAzOKmhqJniAbPEZpoH5RXVMbbo+wOCAh7NMEo0zC2mNmJo1ExkCMTBMYN5Rt5omoRHo4+IxsE++jz3xlgWeFTkokCKAlW1gYcOgUP1FkND+AbuG4dG9EU0aotJhlsGiwEjSUPDB6TquRHz0+dzKJA9h5EikgKbgUsKD6klZwTNGBVWIkGIKVJCESuqjmK31lk2QyBeCCotBTuDACla9EsFlzAnUWKVgG+Cs1jk5c9Vvpxftc366JNt1oviirYGQL7U1zv1tAMUrO3WdQfdkwGCHhPUmEDL9zRBjwm0hn8S1BTBjAm0F50ewY4JtHOdJrhXMbjTLvkxgTbG0yOEMYG20dOEOCbQpnvaJSnGjH6PPj2GTJPd7+kZTpLv4QzIcJKUD2dGhpNkfThjMlOQJL4/j8bjEHg495b/DQaeahPW3IS1jJBkIoz+JMxxwgQn/Mrrv3JexwlrMbOEE+kM53aGk2rH/gYn3Sv6u0GGk2hnuEuc1oFKtNPfO3Lj2AmOeat2VLqj9LeejAeJdoZbUibSMMHJbEUqUchwC8vs2WKCk1GVThQy3PIynFQh/jc4qULo9pjJtk4UMtw8Mxw7wcmddW6CYzKcdA+hm7E9rQOd6GC4OWfGSXQw3LRPc0yig/5W7t+6SoycsJZRlUkUMrwJMpxEIf37IcdJbx39m+Otu7KxE9Yy2jGJdobXTobjX89oljOhHZPZq0yiHT+iHEm0PLpkls/vUHy+eqOWLw/Yd/MSD/fl/ydrxDnrDwAA</t>
  </si>
  <si>
    <t>AF549774606B086F03FC523F55FCB1C8</t>
  </si>
  <si>
    <t>JChemExcel/gwAAB+LCAAAAAAAAACdV01v4zYQve+vIHSuJX5TDGwvFtlDC2waoCnQ3haMrGQFRNJCUuLk3/dRchyLccRFYRsjUu8NZ4bD4Xj9+bl+IE9l11dts0lYShNSNkW7q5r7TbKvml2771eMK5Z83q4LYIFv+k3yYxh+XmTZfr9Pix9l7Z7bJi3aOpneXzz31QyzF2nb3WecUpb9e/XtZuSsqqYfXFOUYPXVRT9OfmsLN4zGfLBEVrvuqWqyCZ7V3dOk7Tun/kvT536XvLl0iXdfQCV31UNJ7tqudgN54jTFl/5G7sum7NxQ7sjtC6ZFahGC7af11de2eKzLZtiur7yKqnAPN0P3WGCibh/K4hHa8PDH101Ss4S42/5mKLuy3SRAlcl27Ya2/tJ17oX4J49zjDhOnCBOEqeI08QZ4nLiLHGM4of3DAAGBAOEAcMAYkAxwBhwHDju9QDHgePAceA4cBw4DhwHTgAngBN+QeAEcAI4AZww2OSH0nv398vPEjEil+RP/G7I5cnHz1wfnq9Pxq/y+og6frCRfMwirg1Z0VRRacmKpdx4yVOTwzdIK2E/5pVQcnzPFPfzQlntJRVWjnwjcy+5ktrjhLXMS2pyS2gqcmU8nHO4uBKp4RZjmUrrpYYahBPzUttRPdV8VGt4bkDXVNFwyFIrMDoIActBkXinKVGYhGKDSYQzx6Rhb2oFrAMI41zwySsLCSc0nIIP0sqEvCA+HqKl8RTK1WgxHJdewvHRUkXN6HA+Bgye+gDCRKUU4SnTSAWeamFy2MakZLCNGcRIpzqnFiYypXMIw5BIBpYhEDkchZYcSpUlFjZYAcEl8oXhMDBuj0NsjfISW8JPxwfYu/mPxq8SntqJb3OsirFWWiPMiKGAY4wyHLt1djw02/Vt2+xOHkm12yS3/qQB8ld51/PDgUpI2+3KDmnnFXjoKYHPCf40LBPEnOAP65HAzxHknOCP9vIKak7whWCZoN/5oJdNMnOCrzPLK+Rzgq9KywQ7J/gatmwStnfGGEve8hos3OyxREY4wX5PJTXCCbZ8KsERTrDrU8mOhCDY+LG8z9fx4Oka2f4+KTiMzmjTZ7RFEokFiTFeLDFOfoaTf2T1PzGr7RltNnKEg9SZrsEIJ8wd9QucsFaMV22EE+TOdDUv5wEPcme8xmPrqDMc+X9zh4cVZWwiIhYEuTM1HRFP8zOcSCniQYZMTU2kZgcZMjVBEU6QIVPTFOEEGTI1WRFOmCG+GYtUJBFkyNTERTjqDEdGOPoMJ5IHIqwhPgaRPBBBHrw2oYvr2Hd30gnlZJnspFHIXltzPL5r27O3nv7TOsN/me1/o0SelP4MAAA=</t>
  </si>
  <si>
    <t>F2591CB17F0B2B20C3B38E4696676497</t>
  </si>
  <si>
    <t>JChemExcelPQ8AAB+LCAAAAAAAAACdV11v2zYUfe+vIPQ8U/z+CGwXRYphA5oFWAZsb4ViK6mBWCpkJ07+/Q5FNbFYVSwK2bgieQ7v5eXRFbV8/7x/IE91d9i1zarglBWkbjbtdtfcr4rTrtm2p8OCC82L9+vlBljgm8Oq+HI8fr0oy9PpRDdf6n313DZ00+6LOH7xfNiNMCdJ2+6+FIzx8r+rTzc9Z7FrDseq2dRgHXYXh77zU7upjn0wP3BR7qvuadeUEV7uu6c422fBwo/R58O2eFvSJcY+gErudg81uWu7fXUkT4JR/Nhv5L5u6q461lty+4JuST1SsH63vPrYbh73dXNcL6/CFLtN9XBz7B436Ni3D/XmEbPh5s+Pq2LPC1LdHm6OdVe3qwKoulgvq2O7/9B11QsJdwFXcVIJUklSKVJpUhlSWVI5UnlScYY/xjkAHAgOCAeGA8SB4oBx4ARwIswDnABOACeAE8AJ4ARwAjgJnAROBofASeAkcBI4CZwETgKngFPAKeBUiAw4pSGChzqs/p+XrzVySC7JX/jfkMuzK/RcD/fXZ+3z/tg6v66H/+/hwsaLVbHw1GmjCKyQjJMFx9awcOOoN96QhaXaYHWwViD6haHaekkWmnKu0Ma2WSbIQlHhmQptrrTHRNQ4ZHPBqJbGB+u05YRRL6wlnCqGfAjqFYykTjkHo7jX6OS2H+sNeIoxjGlm5Tej0IltM4AghnFrMJYKA/rQ0pTBfYLU1HC0FGUWBiuyWrOwQucRBjJhHWbgCASREI7wNHCv7bd+o4PFSq2VBXlBXtHnkAW49ZCFoUoYjZC0ZR4tr5TGmOIyeJcOKkJk2qmQCWE91i4F5MeRUyiTU2ssQyaQDx0yaY13YZBDgoIai7wOBrshoMFhjFHJrAh7ISTCWAjs7blFNlWwiIGftzWCCdZQI4J1lJtgIRKNJyKIRCpmzjoGB4wqEx1oY4J/zliIxikkX1BnTR+N0djRoAgX7NBm1BgYgerw1ooGj3T5+kyvl7dtsz27JbvtqrgNhQCQv+u7gxie94K03bbuUFvDBAF6ThBjQnhY5wlyTAhP7CtBTBHUmBAqz7wHPSaEOjVPMN+twcyHZMeEUAbnPbgxIRTNeYIfE0KJnQ+JszGjr8jzPni62X0Fz3CS/Y4VP8NJtjy+ITKcZNfjGyWTgmTj+7fP2E8Ax7fc+o84wdCamM1MzJYREk+E0b/3chw3wXE/ivrfXNR+YjafeYQT6cS3dIaTakf/BCetFf1JIMNJtBNPDvM6EIl2+lNGzo+e4Khf1Y5IK0p/xslEkGgnnokyK3UTnEwpEolC4pkrU7MThcQzWoaTKCSe6TKcRCHxDJjhpC+U/syY4aQK8T/BmVCIzL3rEh3Ec2yGYyc4Ge1IN8HJ1B2ZVoqQazuvN5XoIJ7D5/2oRAdjyrSbVAb9MT/jJpFB/CzI+EmPFoGTkYFKZBA/OzIcM8HJyEDZCc6kDMqzg1z57csOt9999ZVvn4TvliU+hdf/AzSOdvg9DwAA</t>
  </si>
  <si>
    <t>4445A66ACF91D10C50AEAC2E0580CC3D</t>
  </si>
  <si>
    <t>JChemExcelrw8AAB+LCAAAAAAAAACdV9tu2zgQfe9XEHpeU7xfAttFkWKxCzRbYLPA7luh2EpqwJYK2YmTv99D0UksRhWD+oIhqXM4w+ERNZp/fNxtyUPd7Tdtsyg4ZQWpm1W73jR3i+K4adbtcT/jQvPi43K+Ahb4Zr8ovh8OPy7K8ng80tX3elc9tg1dtbsiXr943G8GmKOkbXdXCsZ4+d/Vl+ueM9s0+0PVrGqw9puLfT/4pV1Vhz6Yn7god1X3sGnKCC933UOc7Ztg4cfo435dvC7pEtc+gUpuN9ua3LbdrjqQB8Eofuw3clc3dVcd6jW5ecKwpB4pWH6YX31uV/e7ujks51dhis2q2l4fuvsVBnbttl7dYzY0/vy8KHa8INXN/vpQd3W7KICqi+W8OrS7T11XPZHQCriKk0qQSpJKkUqTypDKksqRypOKM/xxnQPAgeCAcGA4QBwoDhgHTgAnwjzACeAEcAI4AZwATgAngJPASeBkcAicBE4CJ4GTwEngJHAKOAWcAk6FyBQEsK3Dyv95+lEjf+SS/IX/Nbk8+4aRr6f217P+s/19gH7FRgS+2HKxKCxlEhE5qrwTMN4iFs6o5tF6zxjx1Cp0T4ZDo9a6F/uuq1xQxZFOLqnjThKuqFMOMEOlYyr0mQ19QbVFSkFXwgXX3si+axUCRESGIXshMoHsAS6d08GL9Rrxa6N9H7/XBqMM/eBTcGwLfBhrVSBZaXwYN87ZsHiOEJAKayzR8IR9OxlQtOLJoKFOQgaGMq7liV6QJ6QTjg2Eg7VLKwnWwiCZkzkNMsol9DPDApn1ZCYot8FKanmwiioXLGYX0VofrKNSBuspZ+cW7h0Si74RhgWrjIYNKdLe9A0jkZwZkmiM932DexUwEs6NREPhbsTiZxxL5DKEZyh3nvUNLFrHS14rNBxlqp/QIQYp+3mM7helKA/bFsCcG4cG1uesfru+5/7z+pEe5zzSw/BBsrRi7GX0xUY0bu7y5e5ezm/aZn3WJJv1orgJRwIgf9e3e3G68wvSduu6wykbJgjQc4IYEsJtO02QQ0K4d18IYoyghoRwBk170ENCOLGmCebNGsx0SHZICAfitAc3JITjc5rgh4Rw2E6HxNmQ0Z/N0z54utn9WZ7hJPsdz/4MJ9ny+KzIcJJdj8+WTAqSje+fQ0M/ARyfd8s/4gSn3shsZmS2jJB4Ioz+CZjjuBGO+1nU/+ai9iOz+cwtnEgnPq8znFQ7+h2c9Kzoa4IMJ9FOrCGmdSAS7fT1Rs6PHuGoX9WOSE+UvtrJRJBoJ1ZHmZW6EU7mKBKJQmL1lTmz2QgnoyqZKCRWdxlOqhD7Dk6qkFA1ZnZbJgqJFWeGo0c4uWedGeGoDCc9Q0JFrKd1IBMdxIo54yfRQaywpzkq0UGsyDOcRAexgs9wEh3Eij/DSXQQ3xAynLS2CJyMDlSqA/cOTqqDwMloR9mR2HKcER2ojN5UogM7oJzJrTwrGMvnd0k037xnlq8voR/mJV6+l/8DOxx1bK8PAAA=</t>
  </si>
  <si>
    <t>076A2A50C00B686B05CDBA52ED5B9BB5</t>
  </si>
  <si>
    <t>JChemExcelvg4AAB+LCAAAAAAAAACdV9tu2zgQfe9XEHpeUbxfAttFkT7sAk0LbBbYfSsUW0kFxFIhO3Hy93so+kq7JlDYxpjkORzN8JAcTT6+LZ/JazOs2r6bFpyygjTdvF+03dO02LTdot+sSi40Lz7OJnNgge9W0+LHev3zpqo2mw2d/2iW9Vvf0Xm/LOL4zduqPcFsJO2Hp0owxqv/7r7cj5yy7Vbrups3YK3am9XY+aWf1+vxYX7holrWw2vbVRFeLYfXONt3wcKX0bfVojiEdIuxT6CSx/a5IY/9sKzX5FUwii/7gzw1XTPU62ZBHt7RLalHCmYfJnef+/nLsunWs8ldmKKd18/36+Fljo5l/9zMXzAb/vz1eVoseUHqh9X9uhmafloA1RSzSb3ul5+GoX4n4V/A1ZzUgtSS1IrUmtSG1JbUjtSe1Jzhh3EOAAeCA8KB4QBxoDhgHDgBnAjzACeAE8AJ4ARwAjgBnABOAieBk8EhcBI4CZwETgIngZPAKeAUcEpg4Z+bEPE/7z8b5I3ckq/4fSO34+fbUfvQvxv9urWXPve7cSyzmBaacqk1MVQZL3Zm2ympY4hyD5EOedDUs7HlOLNEUWki0nlDBFVCMxjOlCOcCscMKRnlDkGVnErhdLCMOUlKQa1HUkqssrTAaaoYElkaqpUxwQphFCktlZZ5UjrqwnOUnnKtbWgzjsXh1GA+GC+Agoy8UnggPB0nFhEg/1sDosTEnFFlmdjbXTcHCosA642ClRiGALiiQgUrqeDBkaRacuzMd6QvBMcRMqxzwW5TgKC4P24ramWwmhpEGYIac4Qg0G0P7d04km6UDPMY7VhIBvdx3HLnQ9sqLwNfjMlAsuBgTFYIAm0nAg+hazcmTZrAR9DSaxk6PGYMEygeVgFEB9nCWqQ1jAtm9ZhlgSyP42EVtgHz/VL7QyvNxnZUUiuQYEWZMhadNjjkVBtnwnoZIbFBq/0OnU0e+m5x9Je0i2nxELY1IH83jyskPmxd9PTDohlwUhYRGTf97N9JddSKjeOpxNlU8mSqM4I8JYQz4zpBnRLCCbMniEsEfUowqYejeP7MRGfOprLXH9aeElyW4M4I/neXwp9NFbbWNedh/JgSz+oMh5/lJEtJRBKvgwwn0Um8Pq4vPE+kMl41OT/6Akf/rl54Iph40WWeINFMvBgzkboLHJfxk+gjXrzXOSIVyHhRZzjp6TJe7BlOeoyMhUCGkygkFg4ZTqKQWGhkOIlCYmGS4SQ6iIVMhmMv5CDHSXUQni1z4ohEB7G4yhza7AInox2Z6iAUZxntyAvXSUY6Mr1Qxtoww0lkEGvJ61tOJjKItWfGTyKDWKtm/CQyiLVtxo+7kAOT8eMvPFtGOiqRQay3M5xEBrE+z3ASGcR6/no8KtFBrP8zflId2BPOZT+JDnbvGOd+qqPaq9q9WuHv2WtXdXgn+zCp8C46+x/OJCQxvg4AAA==</t>
  </si>
  <si>
    <t>C1D0EF5776FC255201483F42CB73127B</t>
  </si>
  <si>
    <t>JChemExcelrRAAAB+LCAAAAAAAAACdV11v2zYUfe+vIPQ8U/z+CGwXRYphA5oGWAasb4UiK6kBWypkJ07+/Q5Fx7FpzRwK27gmec695L1HFDn9+LJekeem3yy7dlZwygrStHW3WLaPs2K3bBfdbjPhQvPi43xaAwt8u5kVP7bbn1dludvtaP2jWVcvXUvrbl3E8auXzfIEs5O06x9LwRgvv918uRs4k2W72VZt3YC1WV5ths4vXV1th8n8R4hyXfXPy7aM8HLdP0dv3wULX0ZfNovifUnXGPsEKnlYrhry0PXrakueBaP4st/IY9M2fbVtFuT+Fd2SeqRg/mF687mrn9ZNu51Pb4KLZV2t7rb9U42Odbdq6id4w58/P8+KNS9Idb+52zZ9080KoJpiPq223fpT31evJPwLuIqTSpBKkkqRSpPKkMqSypHKk4oz/DDOAeBAcEA4MBwgDhQHjAMngBPBD3ACOAGcAE4AJ4ATwAngJHASOBkCAieBk8BJ4CRwEjgJnAJOAaeAU2FmwCngFHAKOAWc8hDFqgnZ+Pv1Z4OckmvyFb9bcj18bo/a7/1f96Nvduxzdxi/3f9+Dx8IQsyKiaRKMUFgOZRDJpwarSWZMKo588E6iaQx6jXWxKkS3hBBvYGR1FlMPrjQGp3cD2ODAc9ojzEtkZu9Uei0jBgIg9m3loZrIPetvTnwuFQhrFFWwDVTOsSz1rHEmaZGDnTmYSaKCoM8TzS1wqNtMFXUBhark6GfOWfDsr1CXSaWGm/R9vCGWsF6G6zDOOqJcS2NC3zBUHMPtwjK8TBrlJQLKh2mdGi/92vwAddcyYK8IuMM2YLqOBxbhyUpMeRVejlknXO451iaF1gocuDejKLaevs2hoIYCCvUyZqhblIdW0GdC1ainsdtjfKYISHCaRYWJi1EGhbKg/XUuGCxBG4xzwlnSLcYRsCQ78x9ZEzZqyGwR+rRtOgOCrFOwmiGxydUEy6QdImpa2RDc6xHOTwChjKkHp1WeU0s6oLnyVEh4AVVYTy0pIUZtMmGyEg2O7QZNQZGBCEcWtFgjygPm8R8et+1i6O/ZLmYFfdhZwHkr+Zhg/KE3QM9Xb9oemzWRUTGfWf+z7Q8asXGsStx5kqeuDojyFNC2BwuE9QpIWxyB4IYI+hTgkkjHK3nj8zqzJkre3my9pTgsgR3RvC/Wgp/5oqzy8HD+DElvi4yHH6WkywlEUl8I2U4iU7iG+xy4XkileFtl4ujRzj6V/XCE8HEd21mBolm4rs5s1I3wnGZOIk+4rv/MkekAhnOChlOursMZ4sMJ91GhrNIhpMoJJ5dMpxEIfGsk+EkColnowzHjMwtx7EjectoR6Q6cP+Dk+ogrCezS8lEB/FMmOGkOgicjN5kqoNwpszoTaY6CEfUDCWRQTzSZjiJDOIR+PJjKhMZxCNzJk4ig3jEzsRJZBCP5Jk4fiQH5nIcxUbmlpGOSmQQrwkZTiKDeK3IcNKDxXANyawnPVsM15ZMnFQH9oQzHifRQbwaZeIkOojXqAwn0UG8dmXm5kc4Ge3oRAfxWpfh8BFORgdajHBGdVAenXPLt5s0/p7dssv3K/iHaVmvV/N/AYO8moKtEAAA</t>
  </si>
  <si>
    <t>CF314CB23457C63A9DD522574D04FFB7</t>
  </si>
  <si>
    <t>JChemExcel+Q8AAB+LCAAAAAAAAACdV1tv2zYYfe+vIPQ8U7xfAttFkWLYgHYBmgHb26DYSmoglgrZiZN/v0MyjS1GNYvCNijS53wfeXjEy/z90/aePLbDbtN3i4pTVpG2W/XrTXe3qA6bbt0fdjMuNK/eL+crYIHvdovq637/7aKuD4cDXX1tt81T39FVv63S/xdPu80Ic5C0H+5qwRiv//386TpyZptut2+6VQvWbnOxi42f+lWzj535QYp62wyPm65O8Ho7PKZo/wkWvow+7dbVcUiX+O8DqOR2c9+S237YNnvyKBjFl/1G7tquHZp9uyY3z2iW1EOC5bv554/96mHbdvvl/HMIsVk199f74WGFhm1/364eEA0Pf35cVFtekeZmd71vh7ZfVEC11XLe7Pvth2Fonkl4CriGk0aQRpJGkUaTxpDGksaRxpOGM/zwPweAA8EB4cBwgDhQHDAOnABOhDjACeAEcAI4AZwATgAngJPASeBkSAicBE4CJ4GTwEngJHAKOAWcAk6FngGngFPAKQsz3LdBhb+fv7XQklySv/C7Jpcnn9By9fJ8dVI/bT8iTz9XL7/fwwcmEHAgLMggwmspqFCWh7q1oY6Jkyg9tVpL4qjwzBJLuTKSaGocBNNUGmgnqfPGEQEkVOJUOOsIo95Yg4IryMKoZBj1jFPOoCBKJaDgTFAuoSDq0qTSO69CyRyUmkmqBWZsphDGgo/E1nkyM1Q7qIlSMvRuZqmT6MLMUXQPPE+9V6hjFEbw2GC5YQHAHaQHQWsXAythRAgsJawQE2DqkZg7JgnyMO0xbG+ZJlxTa4JGkIExRzjSSUzia/3YblQoNdWGuYo8Q3Do6WAYDE1oxAhDNzAWMhlh/LH83s6hsVGhjp7HdqGCFIxaCdOgFNq5GM95EeqOR6WNT0o6Be8hrLRahYFimm0YoGYupnfaxjRayBiOc2Mxe1x4jihMQX9Mk8bLgq5wERqlgVaSMo45gELWe6IwE1BeUaushV5co3OWKga9LCzkNWziZJp0EbsgqFJWxxF4o+OImQmOEV672BPHeBRAszhg5xh7rWOABgXkYMdaKrAY1K+rwXJ+03frk0eyWS+qm7CEAPKlvd2Jl5WiIv2wbge8EyFAgJ4SxJgQXvPzBDkmhHf9lSCmCGpMCGvW+Qx6TAgr3HmCeTMGc75LdkwIC+j5DG5MCMvteYIfE8LifL5LnI0ZcS0/n4Pnkx3X/gInm++0VxQ42ZSnvaXAyWY97UUFCbKJj/vWOE8Ap/1x+UcK8FKbiGYmohWMxDNjxB2zxHETHPejXv9T6rWfiOYLr3BmnbS/Fzi5d/RPcPK1Ip4hCpzMO+nMcd4HIvNOPJ+U8ugJjvpV74h8RYmno0IPMu+k01RhpG6CU1iKROaQdForrNmZQ8LJTvyyRyV/G00WvCMz76RzZYGTbzXxHFrgZN5J59YCJ/NOOucWOLlD/E9wcoeEPAVXycwh6exd4PgJTsFVik1wCq5SE/uPLGxzKvdBvDsU8mQ+sCPKdJr80BGvJoU0mQ3SVaaQx0xwCjZQmQ3SVanAcROcgg2Un+BM2qA+OUrW32+leHxzY62P19l38xrX+OX/ImHA/PkPAAA=</t>
  </si>
  <si>
    <t>7BDA0FE90521ED1A2B8D1C9EA1521298</t>
  </si>
  <si>
    <t>JChemExcelvg4AAB+LCAAAAAAAAACdV8tu2zgU3fcrCK1HFN+PwHZRpIsZoGmByQAzu0KRldSALRWyEyd/P4ei7di0awKFbFAkz+HlvTwkryYfX1dL8tIO60XfTQtOWUHarunni+5pWmwX3bzfrksuNC8+ziYNsMB362nxY7P5eVNV2+2WNj/aVf3ad7TpV0Xsv3ldL04wW0n74akSjPHqv7sv9yOnXHTrTd01LVjrxc16bPzSN/VmnMwvTFSrenhZdFWEV6vhJY72XbDwY/R1PS/eXbpF3ydQyeNi2ZLHfljVG/IiGMWP/UGe2q4d6k07Jw9vaJbUIwSzD5O7z33zvGq7zWxyF4ZYNPXyfjM8N2hY9cu2ecZoePnr87RY8YLUD+v7TTu0/bQAqi1mk3rTrz4NQ/1GwlvA1ZzUgtSS1IrUmtSG1JbUjtSe1Jzhj34OAAeCA8KB4QBxoDhgHDgBnAjjACeAE8AJ4ARwAjgBnABOAieBk8EgcBI4CZwETgIngZPAKeAUcEpg4Zdt8Pift58t4kZuyVf8v5Hb8fl2VD9uj8/Xk9rpc7/vxzKLaaEpl1oTQ5XxYl/sGiV1DF4eINIhDpp6NtYcZ5YoKk1EOm+IoEpohoIz5QinwjFDSka5g1Mlp1I4HUrGnCSloNYjKCVWWVrgNFUMgSwN1cqYUAphFCktlZZ5UjrqwjxKT7nWNtQZx+JwajAeCi+Agoy8UpgQZseJhQeI/64AUWJgzqiyTBzKfTMHCouA0huFUqIbAuCKChVKSQUPhiTVkmNnviF8wTkOl1E6F8pdCOAU98d1Ra0MpaYGXganxhjBCTTb9/q+H0E3SoZxjHYsBIP72G+586FulZeBL8ZgIFgwMAYrOIG6E4EH17UbgyZN4MNp6bUMDR4jhgEUD6sAooNsUVqENfQLZvUYZYEoj/1hFXYO88NS+/daGo1dr6RWIMCKMmUsGm0wyKk2zoT1MkJig1aHHTqbPPTd/OiVLObT4iFsa0D+bh/XCHzYumjph3k74KQsIjJu+tm/k+qoFivHQ4mzoeTJUGcEeUoIZ8Z1gjolhBPmQBCXCPqUYFILR/78mfHOnA1lr0/WnhJcluDOCP53l8KfDRW21jXjof+YEs/qDIefxSRLSUQSr4MMJ9FJvD6uLzxPpDJeNTk7+gJH/65eeCKYeNFlZpBoJl6MGU/dBY7L2En0ES/e6xyRCmS8qDOc9HQZL/YMJz1GxkQgw0kUEhOHDCdRSEw0MpxEITExyXASHcREJsOxF2KQ46Q6CHPLnDgi0UFMrjKHNrvAyWhHpjoIyVlGO/LCdZKRjkwvlDE3zHASGcRc8vqWk4kMYu6ZsZPIIOaqGTuJDGJum7HjLsTAZOz4C3PLSEclMoj5doaTyCDm5xlOIoOYz1/3RyU6iPl/xk6qA3vCuWwn0cH+G+PcTnWUe1X7Tyu8nn12Ve/fZB8mFb5FZ/8D6q7c8r4OAAA=</t>
  </si>
  <si>
    <t>88BB99A6523AC5CF21D7E3D881AA6F8A</t>
  </si>
  <si>
    <t>JChemExcelDhAAAB+LCAAAAAAAAACdV9tu2zgQfe9XEHpeUbxTDGwXRYrFLtBsgGaB7Vuh2EpqIJYK2YmTv99D0vGFVk2gsI0RyXM4nNExOZx8fF09kZd2WC/7blpwygrSdvN+sewep8V22S367brkQvPi42wyBxb4bj0tfmw2P6+qarvd0vmPdtW89h2d96sijl+9rpcnmK2k/fBYCcZ49e3my13glMtuvWm6eQvWenm1Dp1f+nmzCYv5hYtq1Qwvy66K8Go1vMTZvgvmv4y+rhfFIaRrjH0ClTwsn1ry0A+rZkNeBKP4sj/IY9u1Q7NpF+T+Dd2SOqRg9mFy87mfP6/abjOb3PgplvPm6W4zPM/Rseqf2vkzZsPD35+nxYoXpLlf323aoe2nBVBtMZs0m371aRiaN+KfPK7hpBGkkaRRpNGkMaSxpKlJ40jDGX4Y5wBwIDggHBgOEAeKA8aBE8AJPw9wAjgBnABOACeAE8AJ4CRwEjjpHQIngZPASeAkcBI4CZwCTgGngFN+ZcAp4BRwykIMT63Pwr9vP1vkklyTf/C7Jdfhc3vUPu5/x41/7vajt7vfn/4DEYigQMscEVQxLGFndp0lXppBkHuM5KZGq1ahZZXhhFHJIpRbzUjJqZHOeOu0q0kJGOCkVFSoGv2aSoc8wTKLvJWG1tpaUtaUMeS4dFQZOCk5o5bDd8n9TJ6JB1X7Hked8haLNTK44AopLqEly4RfitNWE0mtrOW7Cf4YMQhQm3ez67SAOAnjGJMEK2AGQfuIYB1mN4KEdSnCJTXOj4IqAeaGSoP49u1Dv7beSqockwV5Q66lXzBH5oxPAadcy5DA+tAqvTXOB8UMdIegtIA/5M9aaG7ffh/nFMkJQTPrAs/wOM4Vqz2eI4+eb6w1Ydxp5fut0GFcKM9T8Kv5oc3x3rQ8WIwLaBzvzQinfFspaB34muE/sAsN0bNgrD20TsPejVnoRlkYA13gfQiHVWqfawsCUqqCljRjPra6ZmzfZtQYGIEd5dCKBttAtd8HZpP7vlscPZLlYlrc+80DkK/twxrvxG8Q6OmHRTvg31BEZNxaZv9NqqNWbBxPJc6mkidTnRHkKcH//y8T1CnB72N7ghgj6FOCST0cxfNXJjpzNpW9vFh7SqizhPqM4H73VbizqTi77NyPH1PiiZDh8LOcZCmJSOKhk+EkOomH1OUXzxOphAMt50ePcPTv6oUngonHaWYFiWbi8ZuJtB7h1Bk/iT7i8X6ZIxKB+FKA/1KgueyIdN8JhUVmBekGEwqRDCfRTixcMpxEO7HQyXD0SDw5TqqQUExlOIlCYvGV4dQjnMxeJNwIJ6MqmSrE14IZSiqDUDtmOIkMYq15+U8i06Mm1KYZP4kMYi2b8ZPIINa+GT9mJAcq48eOrC0jHZnIINbjGU4ig1i/Zw7pRAax3r8cj0p0EO8HGT+pDvQJZ9xPqoNwB8n4SauOcF/JcBIdxPtNZm1mhJMriBIdxPtThlOPcDI6UG6EM6qD6qjKrN6vqng8u8ZWhzvuh0mFu/3sf6CYRloOEAAA</t>
  </si>
  <si>
    <t>387D838968846BE7BDE449D323BB5208</t>
  </si>
  <si>
    <t>JChemExceldhAAAB+LCAAAAAAAAACdV01v2zgQvfdXEDqvKX6KZGC7KNLDLtB0gc0Cu7dCsZXUgC0VshMn/37fiHYS0a5ZLOKAIvnezGj4RA6nH583a/bU9NtV184KyUXBmnbRLVftw6zYr9plt99OpLKy+DifLoAFvt3Oiu+73Y+rstzv93zxvdnUz13LF92miPNXz9vVCLPXvOsfSiWELP+9+XI7cCardrur20UD1nZ1tR0Gv3SLejcE8xMX5abun1ZtGeHlpn+K1r4pQT/Bn7fL4u2VrjH3CVR2v1o37L7rN/WOPSnB8RO/sYembfp61yzZ3QuGNQ9IwfzD9OZzt3jcNO1uPr0hE6tFvb7d9Y8LDGy6dbN4hDU8/PF5Vmxkweq77e2u6ZtuVgDVFPNpves2n/q+fmH0RLhaslqxWrPasNqyumK1Y7VndWC1FPjHvARAAiEBkcBIgCRQEjAJnAJOkR3gFHAKOAWcAk4Bp4BTwGngNHCaHAKngdPAaeA0cBo4DZwBzgBngDMUGXAGOAOccRDDuqEs/P3yo0EuWfz7yq6Tvz+H/6+vz9fv+mPUkX2cuz0+QwRqVkwE1zJUbAIpemoVrxS1h3HJlRKGKQ5NVkxzG4RihgeFl6m4sq46NofBA+RAkLwywb1ZP3o7egFaG88mIIdg2AS2jNVv/eO85sL6QHasRfoxD3uaxiuph35l4Bx8aQXGHZdeOOo7QXzLZfADTlZeDP4rOcRVaUgAcUllAkN4FspAt3LknlSr6S20wEIrrjXWV3JvnSEfTlOsgauqCtQiJNjy3Bnvad5IKykGIbwu2AulG4J3SA8FoCv71h5cvLb4WCwZFUgA+ghEO/XaBU242Hoz7lvj3ZAfCRnCihaB4q8gskMPPhSyRMacDnJIgjEE9mIAK1c5vKwz+CiQ+ErSwntvPbPID9RQcRMMrb90xjFHayoZXttD5YFLgZVwPNhgMahcIAhWSaEx1hoMBiUkk4iHwpJYVAUDaL3BomIcixZgSRmkKgDtqUFUikBwCrDC0uCjQd9oapGBSgTsA+XrRjCf3nXt8t0jWy1nxR3tHoD81dxv1WGTKFjXL5seGzIZIOh7ghoT6Au/TNBjgsl6MCcEe5lgxwTa3C4TqjGBtsLLBDcm0MZ5meDHBNpmXwnqHCGMCcOmfNkFzY+WbtjEL3uR6XIPm37Gjzp5+XeU826SNY/nSsaNOVnFLCVZ+Hh0ZUKrTtQlx/IibDxN5/9E/qF3xliii3hmZgLwZzgZ+clEHfFMznynqTzCL3BSeQxn/s+y83smO0qdsSYzESTKGSqNHMeccnIZVfaMH/1/daASUcXa6LIOlDvDyWx0KtFOrL0ynEQ7sVbLbNmJdmJtl+Ek2om14OUc6PQwGWrHjJ9EIbHWzPhJFBJr04yfVCFuxDnvJ9FBrH8zfhIdxHo5w0l0EOvrDCfRQazHMydxooNYv2c4iQ5ivZ/hJDqI94MMJ9XBcJ/IcNLSYrh/ZDj2NAdZTqoD8pOrehIdxDtRhpPoIN6hMpxEB/HOdVnXNtFBvKNlijJ55n0yZ6NNdHC8B576Kd8Vs+XxSozHk+ty+XaX/jAtF5v1/D9ZkStpdhAAAA==</t>
  </si>
  <si>
    <t>ED7BAADBDD499771C045A4BAAD5096B4</t>
  </si>
  <si>
    <t>JChemExcellg0AAB+LCAAAAAAAAACdV9tu2zgQfe9XEHpeUxyS4iWwXRTpwy7Q7ALNArtvC8VWUgO2VMhOnPz9HpJOE8mqCRRxoBF5zgxneHjR/OPzbsuemn6/6dpFQVwUrGlX3XrTPiyK46Zdd8f9jGRFxcflfAUs8O1+UXw7HL5fleXxeOSrb82ufu5avup2Req/et5vBpij4l3/UEohqPz35stt5Mw27f5Qt6sGrP3mah8bv3Sr+hAH85MQ5a7unzZtmeDlrn9K3v6TIvwEf96vi7eUrtH3CVR2v9k27L7rd/WBPUnB8RO/sYembfr60KzZ3QuaFfcowfLD/OZzt3rcNe1hOb8JLjarent76B9XaNh122b1CG8w/vi8KHZUsPpuf3to+qZbFEA1xXJeH7rdp76vX1iwAq4mVktWK1ZrVlesNqy2rHas9qwmgX/0EwAEBAFCwBBABBQBRsBJ4GTwA5wETgIngZPASeAkcBI4BZwCToWAwCngFHAKOAWccpjobRMy/Pvle4M6sT/Z9envr5P99hy2D/9u2fWwHdMpF8WMuFVIYYZSk1dMcOucZ5IrgUQVHmjU3EmkWHElq/Bw0ltmudLI03FVCcKb04aY584gWRK8osoxklxoLRgpLrzR4V0BHvq9MzY8rTcy4qTWoCtrKzzIWQGf1jgVQJoqYkTcKeWiM4PIIDmLoaNdV6gocFJqw0gjGAZIFa8sKksG/VrGdxn8oN94H/nCuLehI2XJDFde+FNaBXuJNcKwrdcsGMJhSDOMQcJZbPGGQpfmWIBV7HJKp64TS3OPdKNhhQ1GFYZuYaCK0vjYUjlhkx/UMBrKGvsaSyeW8wKG4UZBNzNynAyF8WBBeKFiizXBCGvHuSoazoWgkjDF0RDcUOwiXunYgpJazFcwjNXBkNzq2IJqCZ26KtQztjgpAt1gdkNeEoPXOrXo1yKc6qO4rUyqBhyHLKA4bxXWXvlj8S3nd127fmeyzXpR3IUVC8jX5n4vTwuzYF2/bnpsgsFBgL4nyCEhrKrLBDUkhEV/maCHhLBFXCZUQ0LYUC4TzJAQtp8fBDlFsGcEdzmCGxL8mBCQaZtc/pPYp7dzV/7MFYnLwUP/YFLjlno5QxoLIXAyUqCRFtKWneGM5BC39xxHT3Cqn9Xz90w9qZrwlhEMjRQTD6Icx05wchV1E5xfVg6NpJOOzss6kGPthGM0ozc50k48lnOc8T4Sj/JfnVOpJrxlVCVHqkqXiAxnpJ106chUdKSddEnJxBlpJ11qMnFG2kmXoEwcP1EDdzmOEhNj85kzYKyQeDHLcEYKSRe5DGd82MSLXyafkQ7SRTETZ6wDP+BMxxnpIF1GM3Hs2eavMoehGskg3XUzHD/BsZc5WkxwJuVWvrt4lK+fDDDPPifKt2+ND/MS31jL/wG3gQKklg0AAA==</t>
  </si>
  <si>
    <t>77728A3D5E757B29C2C136F9B7AC49BA</t>
  </si>
  <si>
    <t>JChemExcelpw4AAB+LCAAAAAAAAACdV9lu2zgUfe9XEHoeUdyXwHZRpA8zQNMCzQAzbwPFVlIDsVTITpz8/RySaWqxrlgUXkRR59yNl5dXi7dPu3vy2I377dAvK05ZRbp+PWy2/d2yOm77zXDc11xoXr1dLdbAAt/vl9WXw+HrRdMcj0e6/tLt2qehp+thV6XnF0/77QRzlHQY7xrBGG/+vfpwHTn1tt8f2n7dgbXfXuzj5Idh3R6iMT9R0eza8XHbNwne7MbHJO0/wcKX0af9pvru0iWevQOV3G7vO3I7jLv2QB4Fo/iyP8hd13dje+g25OYZ05J6hGD1ZnH1flg/7Lr+sFpcBRHbdXt/fRgf1pjYDffd+gHSMPjr/bLa8Yq0N/vrQzd2w7ICqqtWi/Yw7N6NY/tMwijgWk5aQVpJWkVaTVpDWktaR1pPWs7ww3MOAAeCA8KB4QBxoDhgHDgBnAhygBPACeAEcAI4AZwATgAngZPAyaAQOAmcBE4CJ4GTwEngFHAK9nf3XfD27+evHWJGLslH/K7J5cknzHx6GX86uT+d/3jyf/LBAotlpajQ2pKXi6aawTtNmcCdpMrFC2PeEU610oIwqhizpEZaGhiLq3SKk1pQpxzmsVoeDtaaKm1duFrrGKkNNQwBwlUpBLO2AQ+eo9w4Ga7OOhPvWbpaqVnECWivObLDGI0Bp9zyYIGgliGONZdUCm/jwDAXMJpymImBoSxYXXNLtTVBjoNXWLE65BpH+MMAngRXPHQqGzGCBSeg1Hnho1LNvYxKhQ/2eIgxEAOzJHRzKoTGRn1GTIMgbTScELCVxYGAMgYasllZrU4Hr4+gQyofZ0B/eeR8MlE7yeOAMyuSZGltst5wF63nWuv4yHjkYVAhhExKnWaBpanUJtljmU5KpUXyBro3MVKIfHLVU8eUjBiGvIi6HOIRHyGIMspBDHnEeBvzICgNoceAaR8GikoW/VJYFZkctNKyyFKeJ3egnEftCKeKK+c901EXi15gCa3lLM5oLZLvTDiDjd287uzV4mboNydDst0sq5tQDgD53N3uxcuur8gwbroRFTYICNBTgpgSwpadJ8gpIVSUV4I4R1BTQqg/8xr0lBCq1TzB/OCDmTfJTgmhGM5rcFNCKJ3zBD8lhEI7bxJnU0asy/M6eL7YsY4XONl6p7pf4GRLns6JAidb9XSuFEKQLXw8g6Z6Ajiddas/k4CXuzPSzBlphUTiWWLE06/EcWc47mdW/1Oy2p+R5gtbOEuddFYXOHnu6F/g5LUi9gMFTpY7qX+YzwOR5U7sNUp69BmO+t1VEHlFiZ1OwYIsd1JnVPDUneEUSpHIMiR1XoWanWVI6tQKnCxDUmdX4GQZkjrBAic/UGLnWOBkGZI6zQIny5DUmRY4WR6kTrbAsWdiUOLkeRBsK9QdmeVB6q7nOYqd4RRyR/EznELuqPyUCZ0+m98LKsuDb28Hs3qyPLATyoma5qRZar69Q2H4w/tV8/3l682iwUvn6n/F2nK/pw4AAA==</t>
  </si>
  <si>
    <t>2981CD16A927817DDA6FB664B2285B93</t>
  </si>
  <si>
    <t>JChemExcelpw4AAB+LCAAAAAAAAACdV1tv2zYUfu+vIPQ8UbxfAttFkT5sQLMCy4DtrVBsJTUQS4XsxMm/30cyTSzWFYvBNkST33duPDw8Wrx/2t2Tx27cb4d+WXHKKtL162Gz7e+W1XHbb4bjvuZC8+r9arEGFvh+v6y+Hg7fLprmeDzS9ddu1z4NPV0PuyqtXzzttxPMUdJhvGsEY7z59+rTdeTU235/aPt1B9Z+e7GPk5+GdXuIxvxERbNrx8dt3yR4sxsfk7QvgoUvo0/7TfXm0iXWPoBKbrf3Hbkdxl17II+CUXzZb+Su67uxPXQbcvOMaUk9QrB6t7j6OKwfdl1/WC2ugojtur2/PowPa0zshvtu/QBpGPzxcVnteEXam/31oRu7YVkB1VWrRXsYdh/GsX0mYRRwLSetIK0krSKtJq0hrSWtI60nLWf4YZ0DwIHggHBgOEAcKA4YB04AJ4Ic4ARwAjgBnABOACeAE8BJ4CRwMigETgIngZPASeAkcBI4BZyC/d19F7z9+/lbh5iRS/Inftfk8uQTZj6/jD+f/D+df0NOPthgsawUFVpb8vLQVDN4pykT+CepcvHBmHeEU620IIwqxiypkZYGxuIpneKkFtQph3nsloeDtaZKWxee1jpGakMNQ4DwVArBrG3Ag+coN06Gp7POxP8sPa3ULOIEtNcc2WGMxoBTbnmwQFDLEMeaSyqFt3FgmAsYTTnMxMBQFqyuuaXamiDHwSvsWB1yjSP8YQBPgiseOpWNGMGCE1DqvPBRqeZeRqXCB3s8xBiIgVkSujkVQuOgPiOmQZA2Gk4I2MriQEAZAw3ZrKxWp4PXJeiQyscZ0F+WnE8maid5HHBmRZIsrU3WG+6i9VxrHZeMRx4GFULIpNRpFliaSm2SPZbppFRaJG+gexMjhcgnVz11TMmIYciLqMshHnEJQZRRDmLII8bbmAdBaQg9Bkz7MFBUsuiXwq7I5KCVlkWW8jy5A+U8akc4Vdw575mOulj0AltoLWdxRmuRfGfCGRzs5vVkrxY3Q785GZLtZlndhHIAyF/d7V68nPqKDOOmG1Fhg4AAPSWIKSEc2XmCnBJCRXkliHMENSWE+jOvQU8JoVrNE8wPPph5k+yUEIrhvAY3JYTSOU/wU0IotPMmcTZlxLo8r4Pnmx3reIGT7Xeq+wVOtuXpnihwsl1P90ohBNnGxztoqieA0123+j0JePl3Rpo5I62QSDxLjHj7lTjuDMf9zOp/Slb7M9J84QhnqZPu6gInzx39C5y8VsR+oMDJcif1D/N5ILLcib1GSY8+w1H/dxdEXlFip1OwIMud1BkVPHVnOIVSJLIMSZ1XoWZnGZI6tQIny5DU2RU4WYakTrDAyS+U2DkWOFmGpE6zwMkyJHWmBU6WB6mTLXDsmRiUOHkeBNsKdUdmeZC663mOYmc4hdxR/AynkDsqv2VCp8/mz4LK8uD728GsniwP7IRyoqY5aZaa7+9QGP7wftW8vXy9WzR46Vz9B00rxpynDgAA</t>
  </si>
  <si>
    <t>E66E34F78C1CC5482C215EC8029F6557</t>
  </si>
  <si>
    <t>JChemExcelDQ4AAB+LCAAAAAAAAACdV11v4ygUfZ9fgfy8wXABA1WS0ajzsCtNt9J2pd23lZu4nUiNPXLSpv33e7CT1qYZM6ri6GI4537A5YLnn5+3D+ypanebpl5kkouMVfWqWW/q+0V22NTr5rCbSTIy+7ycr4AFvt4tsu/7/Y+LPD8cDnz1vdqWz03NV80268cvnnebEeageNPe5ySEzP+9+nbTcWabercv61UF1m5zses6vzWrct858xMT+bZsnzZ13sPzbfvUa/uPRHgEf96ts7eQLjH2BVR2t3mo2F3Tbss9eyLB8Yjf2H1VV225r9bs9gXdintMwfLT/Oprs3rcVvV+Ob8KKjar8uFm3z6u0LFtHqrVI7Sh8cfXRbaVGStvdzf7qq2aRQZUlS3n5b7Zfmnb8oWFVsCVkpXESsVKzUrDyoKVlpWOlZ6VUuCPcQmABEICIoGRAEmgJGASOAKOgh7gCDgCjoAj4Ag4Ao6AU8Ap4FQwCJwCTgGngFPAKeCUx2I/VCHKv19+VJgrdsn+xP+GXQ5+oef62L4evJ/k9QA3+GFRaZHNpOLCe8WQRFxbuBZ6SHcN4oTUQkNwJ0zRNXxRoOG5I4Q5c1wZC4QFEuFAGoVwZgVXzjk209xDF5spbq234R3GoJq4kgZ4yZ3yGMdye0jBC1EICGkLG0ZFEUZPEh4KOAZwoc1JSG68k4y4V1iE8dtRwCoJF3XCdIgyJqgCb4iXXBee99Z3cUtNKmMvmDIluC2cZYrgJmZFKW4EZlBpXhisnQrmrArj2hvHlOQaA0F6jfwB30thGXmEozUjTKJVPkinPXyw3EnoI0yiRJ6gn7yhgLcGk3eS0CeEsW/jlisvgDfcmV4KN5TwUwdJWIzhu+SkghTwE1IiagoSfijkvCy41chnabAngzz2v9opeBHwpLmRhQ5+SKc6vzw5E/z1xmPXzvPXPbec3zb1etBkm/Uiuw0bFZC/qrsdHfdjxpp2XbWofUFBgA4JNCaEzTRNUGNC2OuvBDpH0GNCqAzTFsyYEOrINKF4F0Mx7ZIdE0KZmrbgxoRQ1KYJfkwIJXDaJSnGjK5iTtuQ8WJ3FTbBida7r8gJTrTkfQVPcKJV7yt+Ygqihe9Oh7GdAO5PoeXvvYLj2xltxRltiUSSUWJ051KK485w3M+8/ifltT+jzSe2cJQ6/Sma4MS5Y36BE9eK7qROcKLc6U/26TygKHe6W0DKjjnD0R/NHYorSncHSXgQ5U5/Z0lE6s5wEqWIogzp70SJmh1lSLg/0YdzVMn32lQid1SUO93NLcWJj5rutvdhr/UZbamzLs4q/wucOHe6u2mCE+VOf5dNcNwZTqJWKX+Gk8g3HVeXcO9203mtoww53cUn7UQZYkeUgZl8cPHJT18qaL77isnfPnE+zXN82i3/B9chpP0NDgAA</t>
  </si>
  <si>
    <t>5D4B25FC2A262A4D75021BBDD8079AC5</t>
  </si>
  <si>
    <t>JChemExcelDQ4AAB+LCAAAAAAAAACdV01v2zgQvfdXEDrXFDkkRTKwXRTpYRdotsBmgd1bodhKaiCWCtmJk3+/j5KdSIwrFoFlDEW+Nx/kcEjNPz1t79lj1e42Tb3IJBcZq+pVs97Ud4vssKnXzWE3k2Rk9mk5XwELfL1bZD/2+58XeX44HPjqR7Utn5qar5pt1o9fPO02I8xB8aa9y0kImf939fW648w29W5f1qsKrN3mYtd1fm1W5b5z5hcm8m3ZPm7qvIfn2/ax1/adRHgEf9qts9eQLjH2GVR2u7mv2G3Tbss9eyTB8YiP7K6qq7bcV2t284xuxT2mYPlhfvWlWT1sq3q/nF8FFZtVeX+9bx9W6Ng299XqAdrQ+PPLItvKjJU3u+t91VbNIgOqypbzct9sP7dt+cxCK+BKyUpipWKlZqVhZcFKy0rHSs9KKfDHuARAAiEBkcBIgCRQEjAJHAFHQQ9wBBwBR8ARcAQcAUfAKeAUcCoYBE4Bp4BTwCngFHDKY7HvqxDlP88/K8wVu2R/4X/NLge/0PPt2P42eB/2n3CDHxaVFtlMKi68VwxJxLWFa6GHdNcgTkgtNAR3whRdwxcFGp47Qpgzx5WxQFggEQ6kUQhnVnDlnGMzzT10sZni1nob3mEMqokraYCX3CmPcSy3hxS8EIWAkLawYVQUYfQk4aGAYwAX2pyE5MY7yYh7hUUYvx0FrJJwUSdMhyhjgirwhnjJdeF5b30Xt9SkMvaMKVOC28JZpghuYlaU4kZgBpXmhcHaqWDOqjCuvXFMSa4xEKTXyB/wvRSWkUc4WjPCJFrlg3TawwfLnYQ+wiRK5An6yRsKeGsweScJfUIY+zpuufICeMOd6aVwQwk/dZCExRi+S04qSAE/ISWipiDhh0LOy4JbjXyWBnsyyGP/i52CFwFPmhtZ6OCHdKrzy5MzwV9vPHbtPH/Zc8v5TVOvB022WS+ym7BRAfm7ut3RcT9mrGnXVYvaFxQE6JBAY0LYTNMENSaEvf5CoHMEPSaEyjBtwYwJoY5ME4o3MRTTLtkxIZSpaQtuTAhFbZrgx4RQAqddkmLM6CrmtA0ZL3ZXYROcaL37ipzgREveV/AEJ1r1vuInpiBa+O50GNsJ4P4UWv7RKzi+ndFWnNGWSCQZJUZ3LqU47gzH/crrf1Ne+zPafGILR6nTn6IJTpw75jc4ca3oTuoEJ8qd/mSfzgOKcqe7BaTsmDMc/d7cobiidHeQhAdR7vR3lkSk7gwnUYooypD+TpSo2VGGhPsTvTtHlXyrTSVyR0W5093cUpz4qOlue+/2Wp/Rljrr4qzyv8GJc6e7myY4Ue70d9kEx53hJGqV8mc4iXzTcXUJ9243ndc6ypDTXXzSTpQhdkQZmMkHF5/89KWC5puvmPz1E+fDPMen3fJ/ksXytg0OAAA=</t>
  </si>
  <si>
    <t>A79F6726600592FBB8E1889A3518D7FB</t>
  </si>
  <si>
    <t>JChemExcel4A8AAB+LCAAAAAAAAACdV11v4zYQfL9fQei5pvgtMrB9OORQtMClAZoC7Vuh2ErOQCwdZCdO/n1nxSS2eDrzUMgGJWpml9wdLcn5x+ftA3tq+t2maxeF5KJgTbvq1pv2flEcNu26O+xmUllZfFzOV8AC3+4Wxdf9/ttFWR4OB7762mzr567lq25bxPcXz7vNCHPQvOvvSyWELP+5+nIzcGabdrev21UD1m5zsRs6v3Srej8M5gcuym3dP23aMsLLbf8Urf2rBP0Ef96ti+OULvHuE6jsbvPQsLuu39Z79qQEx0/8wu6btunrfbNmty/o1jwgBMsP86vP3epx27T75fyKTGxW9cPNvn9coWPbPTSrR1jDze+fF8VWFqy+3d3sm77pFgVQTbGc1/tu+6nv6xdGd4SrJasVqzWrDastqx2rK1Z7VgdWS4E/3ksAJBASEAmMBEgCJQGTwCngFNkBTgGngFPAKeAUcAo4BZwGTgOnySFwGjgNnAZOA6eB08AZ4AxwBjhDIwPOAGeAMxXE8NBQFP56+dYgluyS/YH/Dbs8uajn+vX++uT5tP8NN76uX/+/0gURKChQcG8wkfdWceG9Y1JyJ2O/qNAGboPzzHOpEQrHg688s9wqTNgit5i/5pX2hikgMUvJpQqawawIis1gRlqJR2lsYDPJlUMK0FqPFMwUVwEpoGdFrQIODghnEOqZ5q4K6DdcC4t+y72uNJs5XhmkBK1xCPOs4iIIQW0lHd4H8KtAra8Q7pnnwQVJ742uLPG8JP8G40AKYNf48GpfWPKrta8wX20Ar4CGIKTlTlCMEAYDUUjPVeXE8fnYbzy1sCqULtgLAo5AODNEABYlzVR7ocmTN1Yc27d+yYMwQ0SCJp7iCKCggAaLvKA1lRsiZZEoaoVGBKk7mhEOWoZZCz5NVMk4wQoZoH5R2cFNZaB9mNPaeNCDxOeBR4mkIplKQ92Sa0otJdFLJNoLERgsikELTiKCsFtZh0hJmjkCoLxCoxyyhWA7MSTZyFDR2Jyzg08LVQxTVpgiKY5yj6EEuAHcWTHM2Hsh3p8F2GigHHF8ig2qQfleDpbz265dn9yyzXpR3FINAeTP5m6nXktFwbp+3fT4KMgAQU8Jakyg7/w8QY8J9LG/E9QUwYwJVLTOe7BjApW48wT33Rzc+SFVYwJV0PMe/JhA9fY8IYwJVJ3PD0mKMWMo5ud9yDTZQ/HPcJJ8x8Uiw0lSHheXDCfJelyMMiFIEj8sXGM/BI4L5PK3aOD1acKam7CWEZJMhDEsmTmOn+D4H43679yow4S1kPmEE+nEBT7DSbVjf4KT1ophE5HhJNqJm47zOlCJdoYNSs6PneCY/6sdlVaUYXuUGUGinbidyszUT3AypUglConbtXeOnqzZiULi9i5T5xOFxO1ghpMoJG4fM5x0QRm2mxlOopC4Pc1wEoXE7WyGk+og/AQn1QH5yWhHJzqIW+wMJ0xwMtoxYoKTWcnMxCqjM4uZSXUwHBEyfhIdVCPKtJt0azGcQDJuEhnEE0vGj5vgZGRgEhnEE1GG4yc4GRmYMMGZlEF5smEs3w6fuP3uYFoeT60f5iVO68v/ALDa/WbgDwAA</t>
  </si>
  <si>
    <t>E00C32EA5D9B6CD7A92E46A6C8260D50</t>
  </si>
  <si>
    <t>JChemExcelXw0AAB+LCAAAAAAAAACdV9tu2zgQfe9XEHpeUyIp3gLbRZE+7AJNCzQL7L4tFFlJBURSITlx8vd7SDa+UI4JFLbBEXnODIc8IsfLjy/dI3luxqkd+lXGaJGRpq+HTds/rLJd22+G3bRgXLLs43pZAwt8P62yH9vtz6s83+12tP7RdNXL0NN66LIwfvUytSeYnaDD+JDzomD5vzdfbj1n0fbTturrBqypvZp855ehrrZ+Mu+EyLtqfG77PMDzbnwO3v7jhfsW9GXaZIeUrjH2CVRy3z425H4Yu2pLnnlB8S3+IA9N34zVttmQu1d0C2qxBOsPy5vPQ/3UNf12vbxxLtq6erzdjk81Orrhsamf4A3GX59XWccyUt1Nt9tmbIZVBlSTrZfVdug+jWP1SpzlcBUjFSeVIFVJKkkqRSpNKkMqSypW4IdxBgADggHCgGEAMaAYYAw4Dhx3foDjwHHgOHAcOA4cB44DJ4ATwAkXEDgBnABOACc0Nvmxcdn9/fqzwRqRa/IVv2/k2n++HT0f93/91caf27cxbCRfZQtNlVKGLAw1DAmhLS0SRH/BVUkWkhqDZBaK6kJx16+F0u7ZKtdqKi0SAK5UhXAttxYtdkdJfWg5VQILsmAYN4JgQ4Us3xpGhbKMcMTAwpToRGhJhS7YgXnwUFjXlpRp/wx9aGm8Ia1yPZwWqlAwBKQjme8xpkQajNGSu3myEolbTIxJykrpwIoq4w1NmcKGuiHLfE8wMvLqlgzjZcGYZ2CKyjszquTeEAjkGSUz5ldkP02GldPKT7MshHVLba0OCWhehllyKcO8Cy6DY6m8MR/a94DO3hl6H2yxeqfsvaGoKZVL31AhufGG4Ub7ldFu9xyGWycL5GmYX3ODXfBJWOTpM98b+yHt9rkILG7x8i7z/au3Xt4N/ebIJO1mld259xWQ7839hLV37yR6hnHTjDgCs4AMb/P6n2V+9BQejl3xmStx4mpGEKcEdxhcJpSnBHd07An8HEGeElQc4SifPxPZqZkrfXmy+pRgkgQzI9jf3Qo7c8WKy8Hd+DElHMIJDputSZISiSSc8wlOpJNwL1zeeBZJxd8hqTjyDEf+rl5YJJhwgyVmEGkm3HiJTM0ZjknEifQRbtTLHB4LxN/ACU58uvgbO8GJFeJu9cTO8UghoSJIcMoznMT5w+UZjkxw1OxY5AkZ8EgGoaBJcCIZhALosnR4JINQMCXO7EgGocC6HEdEMggFWSJOfJuoE875OLEM3NwS0hGRDEKRmOBEMghFZYITySAUoYl8Ih2EojURx5zJRyXiRDp4K4zncfKjGiJ/q/1hzv4X5Ic/DR+WOf4srf8Hn9Or3l8NAAA=</t>
  </si>
  <si>
    <t>D9FEF8283C0B12EEF62E181C1547ED39</t>
  </si>
  <si>
    <t>JChemExceljw4AAB+LCAAAAAAAAACdV9tu4zYQfd+vIPRcU5wZkSID24tF9qEFdrtAU6B9KxRbyRqIpYXsxMnfd0iuE5lWzSKIA97OmSFnDi+af3zePoindtht+m5RgFSFaLtVv95094visOnW/WE3A9RQfFzOV4xlfLdbFN/3+x9XZXk4HOTqe7ttnvtOrvptEcevnnebE8yBZD/cl6gUlH9//XITOLNNt9s33apl1m5ztQudX/pVsw+T+Q8X5bYZnjZdGeHldniK1v5B5X9KPu/WxduSrnnsE1PF3eahFXf9sG324gmV5J/6Rdy3XTs0+3Ytbl+4m6TjECw/zL9+7leP27bbL+dfvYnNqnm42Q+PK+7Y9g/t6pGtceW3z4tiC4Vobnc3+3Zo+0XBqLZYzpt9v/00DM2L8DWPa0A0KBoSTSUaLRojmlo0VjRONKD4n8eBAcAIYAgwBhgEjAKGAeOQcejtMA4Zh4xDxiHjkHHIOGQcMY4YR94h44hxxDhiHDGOGEeMq3zCH1q/0j9ffrQcL3Etfuf/b+I6/H0btcf9R9z0381xlFOLi2LmpFOaBJfaahAzKwFVJWZGutooMaslOoNipqUGXjqXirQWM5KV8yVK7RT5tgJnxKySaHz/sWSec+hxjjhUryVwv2V/nG5T6fP2z1JJi6PmCE6aIzdBs+jbKMn4EpSs0XkCSnCV7yFJZE2oKLDeBhvRZAO4Uo4XA5UEg75HS2P89MHIikJFM8bWAcN7xgXLxlgsxIuPJ8dLV8avu64s+RJrDPEk5S3W0ioX4mmxVj5OZFguryVJAFO9jRtZE0uK88J20OdJVeOS56xtqPiQnPagtC5UiGeIcfKoMC4HHfho1JKsYj9gpcNQOQ4dPdZSq+jRKG2DMsiGDNdQWz9TcCzcmY8ZhUwbbZwvwfLm4RUhQEiZQRNS5ipjfKoM8Ibg2RKEzClX+aap+UxbzsvXbbqc3/bdelQVm/WiuPV7myF/tHc7Drzfv9zTD+t24OOyiMi485d/zctRKzbGpvDMFJ2YOiPQKcEfHJcJ1SnBHzOvBJwi6FOCST2M1vNrZnXmzFR9ebL1KcFmCfaM4N6bCndmCtRl5358TIkHdoYDZzHJUhKRxDshw0l0Eu+Qy4mHRCrhvsn50RMc/V69QCKYeNtlZpBoJt6OmZXaCY7N+En0EW/fyxxMBOJvani3QDE9d8K9n5lBesDg/+DQBIfem1OsJqxlzizUEyvNcVLthFdQhpNoJ76aMhw7wcmcUugmOBm9Uaod/4jLUFKBhEdfhpMIJD4SL28fSi+h8KjM+ElkEB+hGT+JDOKjNePHTMSgyvipJ+aWkQ4lMogP6QwnkUF8eGeu70QG8aF+eT1VooP4sM/4SXWgTzjTflId/Px4OPdTjt5R5fFbiatn31Hl20fWh3nJH5fLfwEnbYHKjw4AAA==</t>
  </si>
  <si>
    <t>5D5302A3A0C29BDAADE1C9EAEE991CCA</t>
  </si>
  <si>
    <t>JChemExcelQw4AAB+LCAAAAAAAAACdV9tu4zYQfd+vIPRcU7yLDGwvFtmHFtjsAk2B9q1QZCUrIJIWkhMnf99D0VfaNYHANsYkz+FohofkaP75rX0mr/UwNn23yDhlGam7ql813dMi2zTdqt+MMy40zz4v5xWwwHfjIvu5Xv+6yfPNZkOrn3VbvvUdrfo2C+M3b2NzgtlI2g9PuWCM5//cfbufOLOmG9dlV9Vgjc3NOHV+66tyPT3M/7jI23J4bbo8wPN2eA2z/SuY/zL6Nq6yQ0i3GPsCKnlsnmvy2A9tuSavglF82W/kqe7qoVzXK/Lwjm5JHVKw/DS/+9pXL23drZfzOz9FU5XP9+vhpUJH2z/X1Qtmw58/vi6ylmekfBjv1/VQ94sMqDpbzst1334ZhvKd+H8eV3JSClJKUipSalIaUhaktKR0pOQMP4xzADgQHBAODAeIA8UB48AJ4ISfBzgBnABOACeAE8AJ4ARwEjgJnPQOgZPASeAkcBI4CZwETvkFf659pH+9/6qRL3JLvuP3g9xOnx9H7Z3djX3f2vPP/W4USysWmaZcak0MVcaJndl2SmoZIttDpEXsmjo2tSxnBVFUmoC0zhBBldAMhjNlCafCMkNmjHKrOJlxKoXV3jJmJZkJWjgkYoaVlQVwmiqG5M0MNcqiv6DWKeat4r6tqS1gOTXgwzjBHIFUnFJ4ADwNJ6Aw5HhrHB7cGMIZVQUTe7vr5kAh0bDOKFiJYSwyV1QobyUV3DuSVEuOxXhHunwwHCHCWuvtNmQEwd1xW9FCeqsRDHwiiCknM0vRXRzau3Ek2Sjp5zHaMp8E7sJ4wa3z7UI56flC68K3BRz4eaQPAm0r7JSsQkpxaGssEBS2txhnUPPMYZcV2s/HBFTt57FI5y4+vl9Jd2jFwW9HJS0E8qkoU6ZAZ8GlXyVtrPHLY4TEnsv3m245f+i71dFf0qwW2YPfqYD8WT+OyLPfjejph1U94PDLAjLs4+Xf8/yoFRrHU4mzqeTJVGcEeUrwx8B1gjol+ENjTxCXCPqUYGIPR/H8nojOnE1VXH/Y4pRgkwR7RnAfXQp3NpXfSdec+/FjSjh+Exx+lpMkJRJJOOETnEgn4Ua4vvA8ksp0e6T86Asc/VG98Egw4e5KPEGkmXDXJSK1Fzg24SfSR7hLr3NEJBB/7/IPC1TE5850iyeeID5gpls/wYm0E6qEBCfSTqgqEhx9IZ4UJ1bIVLkkOJFCQqWT4NgLnMRZJNwFTkJVMlaIL7wSlFgGU6GW4EQyCIXd9U0i46tmKgQTfiIZhMIx4SeSQSg0E37MhRyohJ/iwrMlpCMjGYTiN8GJZBCK5cQlHckgFNfX41GRDkIxnvAT60CfcC77iXWwLfjP/eRH1VK+e7/B37N3n/zwYvRpnuOFcPkfZls9yEMOAAA=</t>
  </si>
  <si>
    <t>4254EA8F061E035CC83373C8DCADDFE3</t>
  </si>
  <si>
    <t>JChemExcelZxAAAB+LCAAAAAAAAACdV11v2zYUfe+vIPQ8U/wUycB2UaQYNqBpgGbA9jYospIasKRCduLk3+9QjB2Z1syikI0rkufwXl4e8WP+8aXZkOe63667dpFxyjJSt1W3WrePi2y/blfdfjvjQvPs43JeAQt8u11k33e7H1d5vt/vafW9bsqXrqVV12Sh/epluz7B7CXt+sdcMMbzf26+3A2c2brd7sq2qsHarq+2Q+WXrip3QzD/4yJvyv553eYBnjf9c+jtX8H8j9GX7Sp7H9I12j6BSh7Wm5o8dH1T7sizYBQ/9ht5rNu6L3f1ity/olpShxQsP8xvPnfVU1O3u+X8xnexrsrN3a5/qlDRdJu6ekJvePnz8yJreEbK++3dru7rbpEBVWfLebnrmk99X74S/+ZxJSelIKUkpSKlJmVBSkNKS0pHSs7wRzsHgAPBAeHAcIA4UBwwDpwATvh+gBPACeAEcAI4AZwATgAngZPASe8QOAmcBE4CJ4GTwEngFHAKOAWc8pEBp4BTwCnglIUgNrXPxF+vP2rkk1yTr/jfkuvhuR2Vx/Xh+XpSGj93x9bbt//v/oEUxCKbSaoVQoUVAqHPODXaWjJjtOAIE9ZJhMmo1UwSTqUoBBHUFjCSGoP0SSoVMiUoc0PbYBg1BdIlqRLOHYxCJZwVgBhxKGl0DeRbSdLCICU/0fbWi6ZaDm3O+XEoKguD+MGUYM4K6kzhvC10YXw9dwgWOKYM8IZaBinMHJXMAM8hVuNfnAcwDygUE74DyQpNHPICr4A5zRzhggqLmI7l93rlYB1VnLmMvCLX/kuAa2SYWYU8cat8RrmGPJBn6UfKaSGcwWiYU+pgMCY1JH9oQ2YFZgQMy7WPmGo7tpJiFRmsdeOypkrqISNaoFM/MA7BHsvORyKHDAgl/AtmW/rcHGsOLpEj5S3GoBxHRJpbP/NGWgcjCnwUEJSTw9Q5ZzFLwmiDEkL3c2YlBoSp44xjIpEISwx1Fr0YTCC+QUu5hMGoCs3Y4Np6+1aGPAsY+GLvpWCwIuTHJWE5v+/a1eiVrFeL7N6vI4B8qx+2mBi/VqCm61d1j6U5C8iwyiz/nuejUiiMuxJnXcmTrs4I8pTgl4LLBHVK8EvakSCmCPqUUMQeRuP5IzG64qwrczlYc0qwSYI9I7hfnQp31hVnl5379jElbA4JDj/LSZISiSTsPwlOpJOwX12eeB5JZdjbUn70BEf/ql54JJiwsyYiiDQTduLESO0Exyb8RPoIO/1ljogFMpwMEpx4dRlOEglOrBD7Exw54Scx2yJSSDjdJDiRQsJpKMGJdBBOTwmOmYgtxYl14P0k9CYiHYQTXWLRZhOchN5krAPPSehNTmwnCbnJeEMZDqQJTiSDcIC9/MnJSAbhwJvwE8kgHJATfiIZhAN1wo+dyEFil5RuIraEdFQkg3DIT3AiGYRLQYITySBcIi6PR8U6GC4dCT+xDooTzrSfSAfhYpPwE+kgXIISnEgH4dKUiM1OcBLaUZEOwqXsMkezCU5CB5pPcCZ1kI/OrPnhDozXs/tx/n55/jDPq2az/A/vAhcgZxAAAA==</t>
  </si>
  <si>
    <t>F806BB67A5E6B26F70495D52B61B3E40</t>
  </si>
  <si>
    <t>JChemExcelDhAAAB+LCAAAAAAAAACdV11v4zYQfL9fQei5pvhNKrB9OORQtMBdAzQF2rdCsZWcgVg6yE6c/PvOUk5i8RTzUNjGitTMLrkcL8n5x6ftPXts+t2maxeF5KJgTbvq1pv2blEcNu26O+xmUllZfFzOV8AC3+4Wxbf9/vtFWR4OB7761mzrp67lq25bDO8vnnabEeagedfflUoIWf7z9ct15Mw27W5ft6sGrN3mYhc7v3Sreh8H806Iclv3j5u2HODltn8cvP2rBH0Ff9qti7cpXeLdJ1DZ7ea+Ybddv6337FEJjq/4hd01bdPX+2bNbp7RrXmFFCw/zL9+7lYP26bdL+dfycVmVd9f7/uHFTq23X2zeoA3PPz+eVFsZcHqm931vumbblEA1RTLeb3vtp/6vn5m9ES4WrJasVqz2rDastqx2rM6sLpitRT44b0EQAIhAZHASIAkUBIwCZwCTpEf4BRwCjgFnAJOAaeAU8Bp4DRwmgICp4HTwGngNHAaOA2cAc4AZ4AzNDLgDHAGOOMhhvuGsvDX8/cGuWSX7A/8rtnlyYd6ro7PVyft0/4X3Phzdfz9Sh+IQC2KWcVtCJrNpODaxgfJQ6gCHhRXUoj4KniHVxX3GkmZBa6UtWzmuTeVZzPHlcGkZxYEJGSmuRfOklVaODjgHgCyygTDZoK7SlMELiQSgsgSbgQ3QXgmuXHIEGJqH9ByAubY0lyaaCoJY7mxMIiu3gzG5GACD9Z5VvEKGIY5CY0UY0pSYVle2kfU0Z/hLkS3+PsZppAYjAOTciF4mqysrGQSbUMuHK+8V0wGjF5Ub+23fivJYpTaq4I9U7YtFxVlDBlyTpJ1Ak5nCv0URHKtyCosRqViv64EZcx6EzOnLKRDuCrEzCI7ljIYnIJB3jVGLr2MJKODJFBliKy4l2QNlsHRumJmJuKU95gZF9Y5sBFRJa1xJ0avIOajMTxI9U5LcaeteDEvkSiyFLSqpgKWZmF8zEJwpCMsc0CKCWZFpIUgxGsb8nGCnKK8vbYGgzpQvhaC5fyma9cnj2yzXhQ3VD0A+bO53aljkShY16+bHgWZHBD0lKDGBPqHnyfoMYH+5q8ENUUwYwKVq/MR7JhAxe08wf0wB3d+SH5MoNp5PkIYE6jSnidUYwLV5fNDkmLMiGX8fAyZLnYs+xlOst7DNpHhJEs+bCsZTrLqwzaUSUGy8HHLGsch8LA1Lv8eHBxbE97chLeMkGQijLhZ5jhhghPeG/VvuVFXE96qzF84kc6wtWc4qXbsT3DSWhGPDxlOop3huHFeByrRTjya5OLYCY75v9pRaUWJB6PMCBLtDAepzEzDBCdTilSikOGglqnZiUKGg12GkyhkOAhmOIlChoNjhpNuKPGgmeEkChkOphmOnRhbjuMmOCbDSXUQfoKT6oAO2Rm96UQHw4H8PMeICU5Gb0ZOcDJ6M+kuQ3nLbIAm1UG8UGTiJDrwI8p0mEQGw30lEyaRwXC/ycTxE5yMDEwig+H+lOFUE5yMDKyY4EzKoDw5ZJYvV1U8/nCNLd/uuB/mJe72y/8AhP5f7w4QAAA=</t>
  </si>
  <si>
    <t>9D98999588F6565AB8E98CC7C19F3F2E</t>
  </si>
  <si>
    <t>JChemExcelnA4AAB+LCAAAAAAAAACdV9tu2zgQfe9XEHquKV5FMrBdFOnDLtBsgWaB3beFYiupgVgqZCdO/n4PScexGEUsCtsgzTlnhpej4Wj+6Wl7Tx6bfrfp2kXBKStI06669aa9WxSHTbvuDrsZF5oXn5bzFbDAt7tF8WO//3lRlofDga5+NNv6qWvpqtsW0X7xtNsMMAdJu/6uFIzx8t+rr9eBM9u0u33drhqwdpuLXRj82q3qfZjMOyHKbd0/btoywstt/xi9/SeY/zL6tFsXr0u6hO0zqOR2c9+Q267f1nvyKBjFl30kd03b9PW+WZObZwxL6rAFyw/zqy/d6mHbtPvl/Mq72Kzq++t9/7DCwLa7b1YP8IbOn18WxZYXpL7ZXe+bvukWBVBNsZzX+277ue/rZ+J7HldzUgtSS1IrUmtSV6Q2pLakdqTmDD/YOQAcCA4IB4YDxIHigHHgBHDC+wFOACeAE8AJ4ARwAjgBnAROAid9QOAkcBI4CZwETgIngVPAKcy/uW/8av9+/tlgz8gl+Qu/a3J59vEj3479b2f/z9tX5OCDAxaLwtDKOkGOjaVOaoZGafyrqOOhUQrTVdQZWxFJrVSCCCorV6FhyinCqLbKkhla7QyZYVgoSWaS8sqG/1IpTWacSo7Vebv1LUcgYzxOO6Z8azR2eqZhxzxOLabAvR8DO3Z3BkHYir+2nAHgA3MOBPZ1xiVMxpsUVYLZ844GJszGAGP5OfiF/hLwNbDTvlXUGrRYl8NpKVppqwvyjI2c8Yoaxv2iLBUqdBzlqhJYLqMV96FPnZMJ4MowGUYMO5qEUC5Mz3DsuO8IJUz0bCSPJmci3Qq/g4guHHNhdfCsw6IsF96hoIppF3aAS8kCpqrCDmB98rgVzoTOW9NpBHTxjmkCLKnUuZFTR3ghjZsqSNTGtfNKISHMy9PjvJzfdO36rEs260Vx43MAIN+b2504PuoF6fp10yOtegceek4QQ4J/TqcJckjwaeREEGMENST4pDMdQQ8JPkVNE6o3a6imp2SGBJ8BpyPYIcHny2mCGxJ8dp2eEmdDRkjG0zF4etgheWc4yXnHZJ/hJEceL4cMJzn1eJlktiA5+HDxDON4cLzglv9EB8d/I96qEW8ZIfFEGOHKy3HsCMe+N+s/crN2I95c5hFOpBMv6Awn1Y7+BU6aK0IRkOEk2olFw7QORKKdUGDk4ugRjvpd7Yg0o4TyJjODRDuxHMqs1I5wMqlIJAqJ5VYmZycKieVZhpMoJJZzGU6ikFj+ZTjphRLKxQwnUUgsLzMcPRJHZTiJDmL5muGkOrC/wEl14EvlTN6RiQ5iST3NUWyEk9GO4iOcjHZUesv48p5NPwsq0cHLK8FknEQHZkA5C1OeFUvly4sTum9eqsrXN64P8xJvmsv/AadJZL+cDgAA</t>
  </si>
  <si>
    <t>E9110B43F9C78C8E12E0757DF062C2FB</t>
  </si>
  <si>
    <t>JChemExcel8g4AAB+LCAAAAAAAAACdV11v2zYUfe+vIPQ8U/z+CGwXRfqwAU0LNAO2t0GxldRAJBWyEyf/foei7di0ZnaBbFAkz7mX9/LwQ9OPL80jea779aprZwWnrCB1u+iWq/ZhVmxX7bLbridcaF58nE8XwALfrmfFj83m51VZbrdbuvhRN9VL19JF1xSx/+plvTrBbCXt+odSMMbLv2++3A6cyapdb6p2UYO1Xl2th8Yv3aLaDIP5DxdlU/XPq7aM8LLpn6O1fwQLP0Zf1sviLaRr9H0CldyvHmty3/VNtSHPglH82G/koW7rvtrUS3L3imZJPVIw/zC9+dwtnpq63cynN8HEalE93m76pwUamu6xXjzBGl7++DwrGl6Q6m59u6n7upsVQNXFfFptuuZT31evJLwFXMVJJUglSaVIpUllSGVJ5UjlScUZ/ujnAHAgOCAcGA4QB4oDxoETwIlgBzgBnABOACeAE8AJ4ARwEjgJnAwOgZPASeAkcBI4CZwETgGngFMCE/9Yh4j/fP1ZI2/kmnzF/xu5Hp5vR/Xj9vh8PamdPrf7fkyzmBWacqk1MVQZL/bFrlFSxxDlASId8qCpZ0PNcWaJotJEpPOGCKqEZig4U45wKhwzZMIodwhqwqkUToeSMSfJRFDrkZQJZllaE0rDrSITRa1BgieGCmFQt1Ra5snEURfGgXatDPCaKobEc2pgD4UXQEFGXikMCKPjxCIC5H9XeAQCImdUWSYO5b6ZA4VJQOmNQinRDQFwRYUKpaSCB0eSasmxMl+RvhAcR8gonQvlLgUIhvvjOoKSodTUYNQhqCFHCArN9q2+70fSjZJDUrRjIWjuY7/lzoe6VV4GvtDaDsmCgyFZIYiQLM7Q76lTwb7HRAU+gpZeDx0eFgPBaTdk1YngyFLLIH30C2Z1MMQElkAw7MIs7ALmh6n2b7U0G7teSa1AghVlylg0Wo5p51QbZ8J8GSGxQMvDCp1P77p2efRKVstZcReWNSDf6/s1Eh+WLlq6fln32CmLiIyLfv7XtDyqxcqxKXFmSp6YOiPIU0LYMy4T1Ckh7DAHghgj6FOCST0cxfN7JjpzZspeHqw9JbgswZ0R/Hunwp+ZCkvrkvPQf0yJe3WGw89ykqUkIonHQYaT6CQeH5cnnidSGY6anB89wtHv1QtPBBMPuswIEs3EgzETqRvhuIyfRB/h0E04/2fdp9IZjvDLIxDpvjMc+RlOusGIX+DIEY5875yKRFXxcpIZgR4Zgc5wEu3Ey0+Gk2rH/wIn1U64aGV2KZFoJ17IMhs9G+H4DCdVSLjQZVQlR46gjEBkeggN98kMJ5FBvH9eXqYykUG8r2b8JDKI99uMn0QG8T6c8eNGcmAyfvzI2DLSUYkM4h09w0lkEO/0GU4ig/gNcDkeleggfjNk/KQ6sCeccT+JDvbfJed+yqP7Wrn/HMPr2ada+fYd92Fa4vt1/i8OLLjb8g4AAA==</t>
  </si>
  <si>
    <t>F91F91D93F2B439AC9EB7138AA90BD37</t>
  </si>
  <si>
    <t>JChemExcelwxAAAB+LCAAAAAAAAACdV9Fu4ygUfZ+vQH7eYLiAMVWS0ajzsCtNZ6XpSrtvKzdxO5ESe+SkTfv3e4A2jUkmjFZJ5Bs45164HMNl+vF5s2ZP7bBd9d2skFwUrO0W/XLVPcyK/apb9vvtRJKRxcf5dAEs8N12Vnzf7X5cleV+v+eL7+2mee47vug3Rey/et6uRpi94v3wUJIQsvzn5stt4ExW3XbXdIsWrO3qahsav/SLZhcG85MQ5aYZnlZdGeHlZniK3v4l4b+CP2+XxfuUrtH3CVR2v1q37L4fNs2OPZHg+Irf2EPbtUOza5fs7gXNijukYP5hevO5Xzxu2m43n954F6tFs77dDY8LNGz6dbt4hDcYf3yeFRtZsOZue7trh7afFUC1xXza7PrNp2FoXpi3PK6RrCHWKNZo1hjWVKyxrKlZ41gjBX7olwBIICQgEhgJkARKAiaBI+DI+wGOgCPgCDgCjoAj4Ag4BZwCTvmAwCngFHAKOAWcAk4Bp4HTwGngtB8ZcBo4XUEI69Zn4K+XHy3yyOLnK7tOPn+G39eDfX30f4wae7h9s7H8NCugMl7XmIs3TIXJTaTiVlQ1DAjTWcsmjjuD6UxqrnXl2MTyyvpnxSWQbGJ45bT1/y0063GkkEY8rbAajgSXEnP1HrW2LrRYa413rSS50OMIafbRNdV+GJpLFwwDt86FLlnZCLaVFMGNJqu8G+GQ5NOGk44ThIUvId6fFfor5SclHFXvT0y29pNK2zUXAmuLZ01CjyIq5cIU68o31FxRDFhrG7KlagURv/hlIMuN9m6o4nCH+IQAwmcZhql8ZHQZJ10wyEoPxkoIo4PhyMA5IaFOINVKcKP8osAgqT0dy6F9HmFIUrGldsHAJIxfObyKxjoKhiBdBUNpDTUQcSGlx0heGx8C73JdVTa0aKdkaLGk5FGLdEhbMCAeGYyK1/bVkCIYGhMMBpTnxi0HzEWWtloGBavaUEh9rYNx6DrCkAksiXl5MWF5aqXen4cOGDWpGptKedhV5tO7vlsemWy1nBV3fisC5Ft7v6XXHadg/bBsB+zu3oGHHhNoTPDbxWWCGhN0NoI+IZjLBDMm+J3yMqEaE/y+eplgxwS/C18m1GOC37MPBDpHcGNC2OEvh/D9o6ULJ8LlKDJd7nCCZOLQyeSPKOfDJGseD6lMGH2yillKsvDxHMwMrTpRlxzLy2Pj0Tz/O/Jf/51xlugiHsCZAdRnOBn5yUQd8YDPvKepPNwvcFJ5hALiZ9n5PZMdojPeZGYEiXJC2ZLj6FNOLqNkzsRR/1cHlIgqFlqXdUD2DCez0VGinVjIZTiJdmLhl9myE+3EQjHDSbQTC8vLOVDpYRIK0UycRCGxcM3ESRQSC91MnFQhdsQ5HyfRQSymM3ESHcTiO8NJdBCL9Qwn0UEs7jMncaKDeBnIcBIdxMtDhkNnOC7DSXVgfoGT6sBfXDJ60+Z0bFlOqoNwacpwEh3ES1aGk+ggXsoynEQH8RJ3Wdcm0UG89GWKMnlmPiYTJ9HB28XyNE55VMyWb/drmCd37/L9Yv5hWi426/l/Q7FOWMMQAAA=</t>
  </si>
  <si>
    <t>390BCA2748F176663649184B6F196B14</t>
  </si>
  <si>
    <t>JChemExcelHRAAAB+LCAAAAAAAAACdV9tu2zgQfe9XEHpe07xTDGwXRfqwC7RdYLPA7ttCsZXUQCwVshMnf79nRDuxaNUs4gsokufMkDNHvMw+Pm8e2FPdbddtMy8kFwWrm2W7Wjf382K/blbtfjuRysri42K2BBb4Zjsvvu92P66m0/1+z5ff60313DZ82W6K2H/1vF0PMHvN2+5+qoSQ03+/frnpOZN1s91VzbIGa7u+2vaNX9pltesH8xMX003VPa2baYRPN91TtPafEvQT/Hm7Kt6mdI2+T6Cyu/VDze7ablPt2JMSHD/xG7uvm7qrdvWK3b6gWfOAECw+zL5+bpePm7rZLWZfycR6WT3c7LrHJRo27UO9fIQ1PPzxeV5sZMGq2+3Nru7qdl4AVReLWbVrN5+6rnph9ES4SrJKsUqzyrDKssqxyrOqZFVglRT4o18CIIGQgEhgJEASKAmYBE4Bp8gOcAo4BZwCTgGngFPAKeA0cBo4TQ6B08Bp4DRwGjgNnAbOAGeAM8AZGhlwxkIEDzXN/u+XHzViyOL3G7tOvn/2/2+vz9cn9SHq1MLN8QmJV/NiIriWwbEJ5FdSqbhTVB7aJVdKGKY4dOiY5jYIxQwPChNwXFnvjsWh8QA5ECR3Jvg360dvRy9Aa1OyCcghGDaBLWP1W/3Yr7mwZSA71iLk6Ic9Te1O6r7uDJyDL61Au+eyFJ7qXhDfchnKHiddKXr/DqlFKUvb21fS9X69RUrInie7lviC+uHGk100Axe4ci5QiWEoNim5N2VJ/UZaSX6FKHXBXijEELZHSMipdvatlFwLaOa1xEthyajApFHHa6K9eq2CJnwsSzOsW1P6PiYScoMVLQIir52xxxp8KESGjHkdJNWdMQQuRQ9W3nkkzRuIH8F2kpJdUmws1xYKcNwEQzmX3njmKY+SYdol1By4FIi+58EGi0blkfMAY/Ag4QIfKoNDSiWGi3EzidRZpAB1oxzBgyoVsRz1SvIjqRfyc1Q3mkpM2omAV3z6+o4vZrdtszp5ZOvVvLilhQGQv+q7rTq8/wVru1XdYa0lAwQ9JaghgV7eywQ9JJisB3NGsJcJdkigdesywQ0JtMpdJvghgdbEy4RySKAV9JWgxghhSOjX28suqH+Qun59vuxFpunu1/OMH3U2+RPKuJsk53HLyLgxZ1nMUpLEx10pMzR3pi45lBdh40a5+CfyD7URY4ku4naYGUA5wsnITybqiNtt5j1N5RF+gZPKo9/Ofxad3zPRUWrEmsyMIFFOf4jIccw5JxdRZUf86PfqQCWiiseeyzpQfoSTWehUop14rMpwEu3EY1hmyU60E49tGU6inXjMuxwDnW4m/bEw4ydRSDxGZvwkConHzoyfVCF+wBn3k+ggHm0zfhIdxKNwhpPooD82m/eqV4cRaxlVmUQh/YE9x5EjnPK9q4tRI9ZCZgSpduwvcFLt0HUko1GTaCdeYTKcdGPqrzwZTqKdeEW6rFGTaCdeqTJ+wsh8MuubTRRyvLad+5meHEynx5srHs9utdO3K++H2RRX/cX/mBkb+h0QAAA=</t>
  </si>
  <si>
    <t>372947546ED88BC1F99D18426B05A150</t>
  </si>
  <si>
    <t>JChemExcel8Q4AAB+LCAAAAAAAAACdV11vIjcUfd9fYc1z8djXnxMBq1X2oZU2Xamp1L5Vk2GSRQozq4GE5N/3eBwIGBZLESBj+5x7fa+Pv6afX1aP7Lkd1su+mxWSi4K1XdMvlt3DrNguu0W/XU8kGVl8nk8bYIHv1rPix2bz86ost9stb360q/ql73jTr4rYf/WyXh5htor3w0NJQsjy35tvtyNnsuzWm7prWrDWy6v12Pitb+rNOJhfuChX9fC87MoIL1fDc7T2H4nwFfxlvSjeQ7pG3xdQ2f3ysWX3/bCqN+yZBMdX/MYe2q4d6k27YHevaFa8Qgrmn6Y3X/vmadV2m/n0JphYNvXj7WZ4atCw6h/b5gnW8OePr7NiJQtW361vN+3Q9rMCqLaYT+tNv/oyDPUrC/8CrpasJlYrVmtWG1ZbVjtWe1ZXrJYCP/RLACQQEhAJjARIAiUBk8ARcBTsAEfAEXAEHAFHwBFwBJwCTgGngkPgFHAKOAWcAk4Bp4DTwGngNGHiH9sQ8d+vP1vkjV2zP/H7zq7Hz/eD+q7c9cWWX31ud/2YZpoVhktlDLNc24p2xVuj4l4gyj1EeeTB8EqMNS+FY5orG5G+soy4JiNQSKE9k5y8sGwiuPQIaiK5Im9CKYRXbELcVUjKBLOsHHCGa4FETiw32qLuuZBIPkql4HhSAW+Bd7DnRMA7QsIlt7CHoiJRMcio0hoDwugkc4gA+X8rKgQCw1Jw7QTty12zBAqTgLKyGqVCNwQgNScdSsVJBkeKGyWxMl+RvhCcRMgovQ/lWwoQlKwO65o7ZcZBW0Q5BhFyFIIzyOO+vutH0q1WwY41XoSkyCr2O+mrUHe6GpNDxrhQJzgIdlQIAnVPgYfQjY/tnsYke2dVTLbQYVxem9GuIjmOwyHrIdkknBkngcIkBD7Su4tX7me6eq+lyXjrVZgn5Fdzoa1Do5OYdcmN9TZMlyWF9VnuF+h8etd3i4O/bLmYFXdhVQPyV3u/Rt7DykVLPyzaARtlEZFxzc//mZYHtVg5NEUnptSRqROCOiaELeMyQR8TwgazJ9A5gjkm2NTDQTy/Z6KzJ6bc5cG6Y4LPEvwJofroVFQnpsLKuuQ89B9S4lad4ciTnGQpiUjiaZDhJDqJp8fliZeJVMaTJufHnOGYj+pFJoKJ51xmBIlm4rmYidSf4fiMn0Qf8dy9zKFEIOGMlh8WKKX7znjiZ0aQbjDjDSHDSbQz3iZyHH2G8+F9g8wZayYzgkQ78e6T4bgzGc1xUu2Ee1Zml6JEO/E+ltnoU+0ETkZvKlVIuM9lNjF15gjKiEqlh9B4ncxwEoHE6+flZaoSGcTrasZPIoN4vc34SWQQr8MZP/5MDmzGT3VmbBnp6EQG8Yqe4SQyiFf6DCeRQXwCXI5HJzqIT4aMn1QH7ohz3k+ig92z5NRPeXBfK3evMfw9eamV78+4T9MSz9f5/yNtcTXxDgAA</t>
  </si>
  <si>
    <t>91C1F88A896D77CD6B7EC185FC24F842</t>
  </si>
  <si>
    <t>JChemExcelvg4AAB+LCAAAAAAAAACdV11v2zYUfe+vIPQ8U/z+CGwXRfqwAc0KLAO2t0KRlVRALBWyEyf/foeiP2nXHArZoEiew8t7eUheTT++LZ/JazOs2r6bFZyygjRd3S/a7mlWbNpu0W9WEy40Lz7OpzWwwHerWfF9vf5xU5abzYbW35tl9dZ3tO6XRey/eVu1J5iNpP3wVArGePnv3Zf7kTNpu9W66uoGrFV7sxobv/R1tR4n8xMT5bIaXtuujPByObzG0b4JFn6Mvq0WxcGlW/R9ApU8ts8NeeyHZbUmr4JR/Nhv5KnpmqFaNwvy8I5mST1CMP8wvfvc1y/LplvPp3dhiLaunu/Xw0uNhmX/3NQvGA0vf3yeFUtekOphdb9uhqafFUA1xXxarfvlp2Go3kl4C7iKk0qQSpJKkUqTypDKksqRypOKM/zRzwHgQHBAODAcIA4UB4wDJ4ATYRzgBHACOAGcAE4AJ4ATwEngJHAyGAROAieBk8BJ4CRwEjgFnAJOCSz8cxM8/vv9R4O4kVvyJ/5fye34fD2qH5fxObydP/e7fiyzmBWacqk1MVQZL3bFtlFSx+DlHiId4qCpZ2PNcWaJotJEpPOGCKqEZig4U45wKhwzZMIod3BqwqkUToeSMSfJRFDrEZQJVllaE0rDrSITRa1BgCeGCmFQt1Ra5snEURfmgXatDPCaKobAc2owHgovgIKMvFKYEGbHiYUHiP+28HAERM6oskzsy10zBwqLgNIbhVKiGwLgigoVSkkFD4Yk1ZJjZ74jfME5DpdROhfKbQjgDPfHdTglQ6mpwayDU2OM4BSa7aG+60fQjZJjULRjwWnuY7/lzoe6VV4GvtDajsGCgTFYwYkQLM7Q76lTYXyPhQp8OC29Hjs8RgwEp90YVSeCIUstg/TRL5jVYSAmsAXCwC6swtZhvl9qf6il0dj2SmoFAqwoU8ai0XIsO6faOBPWywiJDVrud+h8+tB3i6NX0i5mxUPY1oD81TyuEPiwddHSD4tmwElZRGTc9PN/puVRLVaOhxJnQ8mToc4I8pQQzozrBHVKCCfMniAuEfQpwaQWjvz5PeOdORvKXp+sPSW4LMGdEfyvLoU/GypsrWvGQ/8xJZ7VGQ4/i0mWkogkXgcZTqKTeH1cX3ieSGW8anJ29AWO/lW98EQw8aLLzCDRTLwYM566CxyXsZPoI1681zkiFch4UWc46ekyXuwZTnqMjIlAhpMoJCYOGU6ikJhoZDj6gh2d4SQ6iIlMhpPqwP8PTqqDkDRlThyR6CAmV5lDm13gZLQjUx2E5CyjHXnhOslIR6YXypgbZjiJDGIueX3LyUQGMffM2ElkEHPVjJ1EBjG3zdhxF2JgMnb8hbllpKMSGcR8O8NJZBDz8wwnkUHM56/7oxIdxPw/YyfVgT3hXLaT6GD3jXFupzzKvcrdpxVezz67ysM32YdpiW/R+X/rDVNdvg4AAA==</t>
  </si>
  <si>
    <t>E34070C27D4642018D1B677902A80C02</t>
  </si>
  <si>
    <t>JChemExceljw4AAB+LCAAAAAAAAACdV9tu4zYQfd+vIPRcU5wZkSID24tF9qEFdrtAU6B9KxRbyRqIpYXsxMnfd0iuE5lWzSKIA97OmSFnDi+af3zePoindtht+m5RgFSFaLtVv95094visOnW/WE3A9RQfFzOV4xlfLdbFN/3+x9XZXk4HOTqe7ttnvtOrvptEcevnnebE8yBZD/cl6gUlH9//XITOLNNt9s33apl1m5ztQudX/pVsw+T+Q8X5bYZnjZdGeHldniK1v5B5X9KPu/WxduSrnnsE1PF3eahFXf9sG324gmV5J/6Rdy3XTs0+3Ytbl+4m6TjECw/zL9+7leP27bbL+dfvYnNqnm42Q+PK+7Y9g/t6pGtceW3z4tiC4Vobnc3+3Zo+0XBqLZYzpt9v/00DM2L8DWPa0A0KBoSTSUaLRojmlo0VjRONKD4n8eBAcAIYAgwBhgEjAKGAeOQcejtMA4Zh4xDxiHjkHHIOGQcMY4YR94h44hxxDhiHDGOGEeMq3zCH1q/0j9ffrQcL3Etfuf/b+I6/H0btcf9R9z0381xlFOLi2LmpFOaBJfaahAzKwFVJWZGutooMaslOoNipqUGXjqXirQWM5KV8yVK7RT5tgJnxKySaHz/sWSec+hxjjhUryVwv2V/nG5T6fP2z1JJi6PmCE6aIzdBs+jbKMn4EpSs0XkCSnCV7yFJZE2oKLDeBhvRZAO4Uo4XA5UEg75HS2P89MHIikJFM8bWAcN7xgXLxlgsxIuPJ8dLV8avu64s+RJrDPEk5S3W0ioX4mmxVj5OZFguryVJAFO9jRtZE0uK88J20OdJVeOS56xtqPiQnPagtC5UiGeIcfKoMC4HHfho1JKsYj9gpcNQOQ4dPdZSq+jRKG2DMsiGDNdQWz9TcCzcmY8ZhUwbbZwvwfLm4RUhQEiZQRNS5ipjfKoM8Ibg2RKEzClX+aap+UxbzsvXbbqc3/bdelQVm/WiuPV7myF/tHc7Drzfv9zTD+t24OOyiMi485d/zctRKzbGpvDMFJ2YOiPQKcEfHJcJ1SnBHzOvBJwi6FOCST2M1vNrZnXmzFR9ebL1KcFmCfaM4N6bCndmCtRl5358TIkHdoYDZzHJUhKRxDshw0l0Eu+Qy4mHRCrhvsn50RMc/V69QCKYeNtlZpBoJt6OmZXaCY7N+En0EW/fyxxMBOJvani3QDE9d8K9n5lBesDg/+DQBIfePetqwlrmzEI9sdIcJ9VOeAVlOIl24qspw7ETnMwphW6Ck9Ebpdrxj7gMJRVIePRlOIlA4iPx8vah9BIKj8qMn0QG8RGa8ZPIID5aM37MRAyqjJ96Ym4Z6VAig/iQznASGcSHd+b6TmQQH+qX11MlOogP+4yfVAf6hDPtJ9XBz4+Hcz/l6B1VHr+VuHr2HVW+fWR9mJf8cbn8F7zuHgiPDgAA</t>
  </si>
  <si>
    <t>65ACF317C776153B4CAA9172703F8BEF</t>
  </si>
  <si>
    <t>JChemExcelsRAAAB+LCAAAAAAAAACdV11v2zYUfe+vIPQ8U/z+CGwXRfqwAW0HNAO2t0GxldSALRWyEyf/foeknUS0aw7xByiS59xLXR6Sl9OPT5s1eWyH7arvZhWnrCJtt+iXq+5+Vu1X3bLfbydcaF59nE8XwALfbWfVj93u51Vd7/d7uvjRbpqnvqOLflOl/qun7WqE2UvaD/e1YIzX/3z9chM5k1W33TXdogVru7raxsYv/aLZxcH8wkW9aYbHVVcneL0ZHpO1fwULP0aftsvq9ZWu0fcJVHK3Wrfkrh82zY48CkbxY7+R+7Zrh2bXLsntM5ol9QjB/MP06+d+8bBpu918+jWYWC2a9c1ueFigYdOv28UDrOHhj8+zasMr0txub3bt0PazCqi2mk+bXb/5NAzNMwlPAddw0gjSSNIo0mjSGNJY0jjSeNJwhj/6OQAcCA4IB4YDxIHigHHgBHAi2AFOACeAE8AJ4ARwAjgBnAROAieDQ+AkcBI4CZwETgIngVPAKeAUcCqMDDgFnAJOWYhh3YYo/PX8s0UsSfp+I9fZ98/4//byfP2mPkblNm6OzxCBmFUTRiX3hkwgRRdKQY0I5aGdUyGYIoJCk4ZIqj0TRFEv8DKGCm3NsTg0HiAHAqdGeftq/ejt6AVoqRyZgOy9IhPYUlq+1o/9kjLtfLCjNcKPftiTod1wGetGwTn4XDO0W8ods6FuWeBryr2LOG4ci/4NphkldzraF9xEv1ZgaoG3GtOJUlgrgh3JbByvtcwFnlUIC/xYqaM/xTXwDu0O/Z5ieCKUwpgwbohfGl+R5xBzqN4iRmEU0ujXksMLBPVSgqQDmyEKqGMNyTCYQxU0ZlPp1LiulbMxSBxaDK6Zx1RIA6UdavAhEKpgzErPQ90oFcCORbCwxpLwmlgZiL7hYfZdCJamUuPdDVVeBRFwqyyxYWI5wfs7SN1TzjAdlnrtNRqFhQg8jMEDQuHwCaU2DhLh1HIsHy5hCTHmikqBJYc6pAOcgD8sJw99ORHgSmK1oBnCjHQMgAfrBsFx6JUG20H9sh/Mp7d9t3zzSFbLWXUbNhFAvrd3W3HYKyrSD8t2wL4cDAToW4IYE8JCv0yQY4IqelAnBH2ZoMeEsMddJpgxIeyIlwl2TAj752WCGxPCbvtCEOcIfkyIe/NlF6F/NHVxL7/shefTHff+gh9x8vJvKOfdZHOejpeCG3Uyi0VKNvHpBCsMzZyoi4/lFbDpUJ3/nfiH2hljmS7S0VkYgDvDKciPZ+pIR3Nhneby8P+Dk8sjHv2/is7vhegIccYaL4wgU05MOEocdcopRVToM37ke3UgMlGlFOmyDoQ9wylsdCLTTkrBCpxMOyllK2zZmXZSilfgZNpJKeHlGMj8MIkpZMFPppCUchb8ZApJKWrBT64QO+Kc95PpIKXBBT+ZDlLaXOBkOogptnqveqU/Y62gKpUpJCX4BU6mkHgZKHHEGY5/746kcu24cBUpjCBPR+LVpcDRpxEtcnLtBD+lTCnTTrpOFTiZdtL1q8DJFJKua5fXgs4Ukq53hUSOn3mfwnmqM4Ucr5Cnfuo3CXB9vE3j8eSmXb9ewz9M68VmPf8PPTj6aLEQAAA=</t>
  </si>
  <si>
    <t>025F4352C06FBABC68BEFA073E096A7D</t>
  </si>
  <si>
    <t>JChemExcelAg4AAB+LCAAAAAAAAACdV9tu2zgQfe9XEHpeUbyIt8B2UaQPu0CzBTYL7L4tFFtJDcRSITtx8vd7hrJbm3HForAN0tQ5M+TM4ZCavX/ZPLLndtiu+25eSC4K1nbLfrXuHubFft2t+v22lMrI4v1itgQW+G47L77sdl+vqmq/3/Pll3bTvPQdX/abYnx+9bJdn2H2mvfDQ6WEkNW/N59uI6dcd9td0y1bsLbrq20c/NQvm12czA9cVJtmeF531QivNsPzaO0/Jegr+Mt2VXxf0jWefQCV3a8fW3bfD5tmx56V4PiK39hD27VDs2tX7O4Vw5oHhGDxbnbzsV8+bdput5jdkIn1snm83Q1PSwxs+sd2+QRr6PzxcV5sZMGau+3trh3afl4A1RaLWbPrNx+GoXll1CNcI1mjWKNZU7PGsMayxrHGsyawRgr88FwCIIGQgEhgJEASKAmYBE4Bp8gOcAo4BZwCTgGngFPAKeA0cBo4TQ6B08Bp4DRwGjgNnA5I9mNLq/z79WuLWLFr9id+t+z65EMjnw/9zyf/T8ePuJMPkqpIUVrD36FR3Lhg0UiBf4IbGxvhnWclMM6iBUghBCVy4U1gZc21sJKVhjsnHCstD9IoVnrgg6fWCSFYGcCrFbXaYsmlFEQAUULWQejY8ULYcUQfOtY4MYKNpFloLr23seOloUeG69rSiOXYCC6OBIcol9JxI2qDjudSCxoJHGtSsYPZqfhIB1oPwNpGTI35aB87IYSDCx3IsuK+pmBgFlaST26Dw6Z8RSzLuCBBEdKSWs1VjETNbYzEsT2OK+50iJF09jAeNE2AO+9MjLgkJ7BXKwoU99aCJ7g2IdC4D9aR3VrRUgwXpraUAWNl9B+kiH6Ms9GetEgvEurIDIKMzOKvpkAg2yZE49ZbUkSwVpAUFOKvuUEA0HhTC4ZoeGOZ5UJC7zVmRbNViD7FGlgh6jj7OtQxVIZiRxl0cRVKa2ziWfVtCy5md323Oumy9Wpe3NG+BeSv9n6rDtuzYP2wagcIlwwQ9JSgzgm0t6YJ+pxAW/8bQV0i1OcEKhTTHsw5gcrKNMG+WYOdnpI7J1DVmvbgzwlU46YJ4ZxAFXF6SlKcM2IBnfYh02THgpvhJPkeC3SGk6R8LOgZTpL18QDIhCBJfDwszv0QeDyUFr+PBg7/LlizF6xlhCQTYcRjKsfxFzj+R7P+JzfrcMFayGzhRDrjoZrhpNoxP8FJa0U8uDOcRDvjQT+tA5VoJ14Kcn7MBU79q9pRaUWJV5LMDBLtjFeYzEr9BU6mFKlEIeMVKVOzE4XQdUr9ska1fGtNZ7SjE+2Ml7kMJz1q4uUvw0m0M14WM5xUO+EnOKlC4oU0w0kUMl5gMxx/gZOpSDpc4GRUVac1hPLjp9VbJzo4XsAn/SQ6cGeUEzfVyfWmOr6eoPvm1aX6/l7zblbhfW7xPyHfCrQCDgAA</t>
  </si>
  <si>
    <t>6458C9847F6CD3260AA7FA08A5CE5F34</t>
  </si>
  <si>
    <t>JChemExcel0A4AAB+LCAAAAAAAAACdV9tu4zYQfd+vIPRcU7yKZGB7scg+tMCmCzQF2rdCkZWsAVtayE6c/H0PKce2GEVcBLZBmnPOXMjRcDT//LzdkKe6263bZpFxyjJSN1W7WjcPi+ywblbtYTfjQvPs83JeAQt8s1tkP/b7n1d5fjgcaPWj3pbPbUOrdpv18qvn3XqAOUjadg+5YIzn/958uw2c2brZ7cumqsHara92YfFbW5X74Mw7JvJt2T2tm7yH59vuqdf2n2D+y+jzbpWdQ7qG7Auo5H69qcl9223LPXkSjOLLfiMPdVN35b5ekbsXLEvqsAXLT/Obr231uK2b/XJ+41Wsq3Jzu+8eKyxs201dPUIbJn98XWRbnpHybne7r7u6XWRA1dlyXu7b7ZeuK1+In3lcyUkpSClJqUipSVmQ0pDSktKRkjP8IOcAcCA4IBwYDhAHigPGgRPACa8HOAGcAE4AJ4ATwAngBHASOAmc9AaBk8BJ4CRwEjgJnAROAafgf72pfbR/v/yssWfkmvyJ3y25vvj4le/H+feL/5frZ+TggwMWi8zQwjpBjoOlTmqGQWn8K6jjYVAK7irqjC2IpFYqQQSVhSswMOUUYVRbZckMo3aGzLAslCQzSXlhw3+plCYzTiVHdF5u/chhyBiP044pPxqNnZ5pyOHHaYQL3OsxkGN3Z0gIW/DzyBkA3jDnQGBfZ1xCZLxIUSWYvZxoYII3BhjLL8Gv9FeDZ8NO+1FRazAiLofTUrTQVmfkBRs54wU1jPugLBUqTBzlqhAIl9GCe9OnyUkEcGGYDCuGHUVCKBfcMxw77idCCdNrNpL3Imd6uhV+B2FdOOZCdNCsQ1CWC69QUMW0CzvApWQBUxRhBxCfPG6FM2HyVnRaAV28I5oASyp1auU0ET6RxkUFUtT2sfNCoSDM89PjvJzftc3qYkrWq0V252sAIH/V9ztxfNQz0narukNZ9Qo89JIghgT/nE4T5JDgy8iJIMYIakjwRWfagh4SfImaJhRvYiimXTJDgq+A0xbskODr5TTBDQm+uk67xNmQEYrxtA0eH3Yo3glOdN59sU9woiPvL4cEJzr1/jJJbEF08OHiGdrx4P6CW/7TKzj+G9FWjGhLJBKPEiNceSmOHeHY97z+PeW1G9HmEo9wlDr9BZ3gxLmjf4ET14rQBCQ4Ue70TcN0Hogod0KDkbKjRzjqo7kj4ooS2puEB1Hu9O1QIlI7wkmUIhFlSGi1zEcjlWxEWyLfZJQ7faOX4ES5E5rCFCe+akIj+dEnS0ZZ1bekCQ/0iAcqwYlyp295E5w4d+wvcOLc8e11olbJKHf6Nnyao9gIJ3H7KT7CSWSVim8m/0rApp8fFWXI62vEpJ0oD8yAcmEmv2iw8teXLUzfvIjl57e0T/Mcb6fL/wEOKoL40A4AAA==</t>
  </si>
  <si>
    <t>FCC04545898121AAD95E40788F7BE2EA</t>
  </si>
  <si>
    <t>JChemExcelAg4AAB+LCAAAAAAAAACdV9tu2zgQfe9XEHquKd4vge2iSB92gWYDbBbYfSsUW0kNxFIhO3Hy93uGclqbcc2isA3S1Dkz5MzhkJp+eF4/sKd22Kz6blZJLirWdot+ueruZ9Vu1S373WYilZXVh/l0ASzw3WZWfd1uv13U9W6344uv7bp57ju+6NfV+PziebM6wuw074f7Wgkh6/+uPt8kzmTVbbZNt2jB2qwuNmnwc79otmkyP3FRr5vhadXVI7xeD0+jtS9K0Ffw582y+rGkSzz7CCq7Wz207K4f1s2WPSnB8RXv2X3btUOzbZfs9gXDmkeEYP5uevWpXzyu2247n16RidWiebjZDo8LDKz7h3bxCGvo/PlpVq1lxZrbzc22Hdp+VgHVVvNps+3XH4eheWHUI1wjWaNYo1ljWGNZ41jjWRNYE1kjBX54LgGQQEhAJDASIAmUBEwCp4BTZAc4BZwCTgGngFPAKeAUcBo4DZwmh8Bp4DRwGjgNnAZORyT7oaVV/vPyrUWs2CX7C78bdnnwoZHrff/64P9re32AO/ggqYoUpTX87RvFrY8OjRT4J7h1qRHBBzYBxju0ACmEYIJcBCfYxHAtnGITy70XeO54lBbPA/AxUushKzaJ4BlNrXZY7kQKIoAoIesobOoEQSZoRO87zno1gi0CPJGayxB86gRpYVdaro2jEcexEUIaiR4RnkjPrTAOncCllgSOHGsyqeNjMOmRxoQTWDtJLIP56Jg6Mca9Cx3JsuLBBEGLl06SYe6ix6Z8QSwnaUGCIqSlSCAlraIIuRSJ1/Z1XHGvY4qkd/vx0S/3wdsUcUlOYM8omgYPjiItuLaEx2QiLdxwo4KmDAhrPGXAOlosMoREpox5l+xJh/QioZ7MIMjILP5iaYqybWMy7oIjRUSH7EIKygumuUUA0ARrJEM0gvXMcSExLYNZ+TRLZY0lr1YIk2ZvokmhstGTYW99WoXSGpt4Wn/fgvPpbd8tD7pstZxVt7RvAfm7vduo/fasWD8s2wHCJQMEPSSoYwLtrfMEfUygrf+doE4RzDGBCsV5D/aYQGXlPMG9WYM7PyV/TKCqdd5DOCZQjTtPiMcEqojnpyTFMSMV0PM+ZJ7sVHALnCzfY4EucLKUjwW9wMmyPh4AhRBkiU+HxbEfAo+H0vyP0cD+3wlr7oS1gpBkJox0TJU44QQn/GzW/5ZmHU9Yi4UtnElnPFQLnFw79hc4ea1IB3eBk2lnPOjP60Bl2kmXgpIfe4Jjflc7Kq8o6UpSmEGmnfEKU1hpOMEplCKVKWS8IhVqdqYQuk6p39aolm+t6YJ2dKad8TJX4ORHTbr8FTiZdsbLYoGTayf+AidXSLqQFjiZQsYLbIETTnAKFUnHE5yCqkxeQyg/4bx6TaaD1wv4WT+ZDvwR5cBNfXC9qV9fT9B98+pS/3iveTet8T43/x+yGdr+Ag4AAA==</t>
  </si>
  <si>
    <t>34B3F757163B565973F23530AABD0A8E</t>
  </si>
  <si>
    <t>JChemExcelhRAAAB+LCAAAAAAAAACdV9uO2zYQfc9XEHquKd4kkgvbQbBB0QLZLtAt0L4VWlu7MWBLgey9/X3PiF7bYhQxKGyDGuocznB4PCTnH193W/Zcd/tN2ywyyUXG6mbVrjfN4yJ72TTr9mU/k6qQ2cflfAUs8M1+kX09HL5d5fnLywtffa131Wvb8FW7y8L7q9f9ZoB50bztHnMlhMz/ufly13Nmm2Z/qJpVDdZ+c7XvO7+0q+rQB/MDF/mu6p43TR7g+a57DqP9qwR9BX/dr7PzlK7x7hOo7GGzrdlD2+2qA3tWguMrfmGPdVN31aFes/s3dGvukYLlh/nN53b1tKubw3J+Q0NsVtX27tA9rdCxa7f16gmj4eH3z4tsJzNW3e/vDnVXt4sMqDpbzqtDu/vUddUboyfCVZJVilWaVYZVBatKVllWOVZ5VkmBH95LACQQEhAJjARIAiUBk8Ap4BSNA5wCTgGngFPAKeAUcAo4DZwGTpND4DRwGjgNnAZOA6eBM8AZ4AxwhiIDzgBngDPAGQdBbGvKxF9v32rkk12zP/C7Y9cXH+q5PT7fXtiX/Wfk8HN7/P1KH0hBLbKZ5U5gejPHrbCGzSTWyxwfrMKEZp4bSx2OK40kzUpuy9JTa0xp2cxw75ComeZOW9iKa4ukoBUFEjQTvHBOMTRFqchUpQNccuVd0b9W1EouC+MB89Y6Bks7xxR8I+nHBh4Ehjg2BSDeMYRhke+jZeBU+PM7pTDK9DsjEX08mBc9QZdoMENZWMyk4KVCGJ57D5CUXCurmFS8LDHuyT73uxKt59ZZlbE3SjeSWJYY0nKhwDm1BWVHk6uygDpPdsGFE4aSW1jTJxmBqT4k5SzZJdJHyZampFXjpRUF2VZA6ciuLA0l3zuhkUeNaSKBVgnKMebh8M5gWgTVApnHEM7YUzdWUfSNtWcLiZGKVsAIBIukeSHfLceFhuW5lF4wkhNm8G4eMRe+RFhtoQrfR2/wX6RE60KQxKQUob8Q/Wyco/ZoC0q8QFCodicrNCgL+akuLOf3bbO+eGSb9SK7p2ICyJ/1w14da0bG2m5dd6jPNABBLwlqSKA//DRBDwn0rz8R1BjBDAlUvaY9FEMC1bppQvndHMrpkOyQQKV02oMbEqjwThP8kEBlejokKYaMvqpP+5DxYve7QIITrXfYNRKcaMnDLpPgRKsedqVECqKF73ewoR8Ch51y+VsY4GiNjFaOjJYQkoyE0e+dKY4b4bgfRf13Kmo/MppP/IUj6YSdPsGJtVP8BCeuFf1pIsGJtBNOH9M6UJF2+pNKyk8xwjH/dxVUXFH6c1Iigkg74VyVmKkb4SRKkYoUEs5tiZodKSSc8xKcSCHhXJjgxAqxP8GJFUJ+EqutI4WEs2qCEykknG0TnEgH4Syc4NiR2FKcWAeUt4TedKwDn+aYWAc0n0R9M5EOwh0gwVEjnIRGTXywIE5CoybeZeg+Iqb/cybSQbjDJPxEOrADyribSAbhipRwE8kgXKkSfvwIJ3XAimQQrmwJjhzhJGRQqBHOqAzyi8Ns/n5DxuN3t+f8fLX+MM9Xu+3yPzAvIz2FEAAA</t>
  </si>
  <si>
    <t>7B465EE59D91CF13D63B099E37616D2E</t>
  </si>
  <si>
    <t>JChemExcelcxAAAB+LCAAAAAAAAACdV9tu4zYQfd+vIPRcUxxeJDKwvVhkUbTApgGaAu1bochK1oAtLWQnTv6+h2LiC62YxcI2RqTOmeEMj3mZfn5Zr9hz02+WXTvLiIuMNW3dLZbt4yzbLdtFt9tMSBrKPs+nNbDAt5tZ9n27/XGV57vdjtffm3X10rW87tZZeH/1slmeYHaKd/1jLoWg/J+bb3cDZ7JsN9uqrRuwNsurzdD5raur7TCYD0Lk66p/XrZ5gOfr/jl4+1cK/xX8ZbPIDild490XUNnDctWwh65fV1v2LAXHV/zCHpu26atts2D3r+hW3KEE80/Tm69d/bRu2u18euNdLOtqdbftn2p0rLtVUz/BGx5+/zrL1pSx6n5zt236pptlQDXZfFptu/WXvq9emX/yuIpYJVmlWKVZZVhVsKpklWWVYxUJ/PCeACAgCBAChgAioAgwAk4CJ70f4CRwEjgJnAROAieBk8Ap4BRwygcETgGngFPAKeAUcAo4DZwGTgOn/ciA08Bp4DRw2kIQq8ZX4q/XHw3qya7ZH/jdsuvhc3vUPu5/x330udu/v337/eo/kIKcZRPFDZWCwTqHdCaSuwKpTohrUxCbCO6skN5qaQpvS20sE9zY0jHfspYRLxVqRJyEcTC2HMzQUlwTjOZkYQwvJUzBtTsYy4WCcZykBg+KIVSOiCuBSpPkymF23ttvsDeHmjsz+DXkCia5NZiwiYFjp9ik4Ea6kk18BJ+NBQyTOym5tph04Fxp0I+YgiyICEIFphj/RLgo1PBAZREwhcZsTRzygyWQyY+r5FIbZA/npROH9qG/tN4id2FUxl593SUXDlmgnoUSyteToAzByUEoqL4sBVLnSlnts9LaopIFwRhOGgOTmAE91LwstfdDppDDvFnnzttxP3xKSHRv/RRChh+2oQ8sTnv7Flb6ehKGrQVaxJ0OY1EkKGgIEoclBbmj26eK3lL73Mi/RP5GBI4VwmMcDCTkhhyFKRUShwCGqgArPNZ67HsbLgoYiYXm0AoGq0O+Xx7m0/uuXRw9suVilt37NQWQP5uHDSbGrxvo6fpF02OZzgIyrDjzv6f5USs0jl3JM1fqxNUZQZ0S/LJwmaBPCX552xPkGMGcEoo4wlE+vyWyK85clZcHW54SbJJgzwjuZ6fCnbkicTm4f39MCRtFgkNnNUlSIpGEvSjBiXQS9q7LE0+RVIZ9LhXHjHDMz+qFIsGEXTYxgkgzYVdOZGpHODYRJ9JH2PUvc2QskOGUkODEq8twqkhw4mVkOIUkOJFCwqklwYkUEk45CY4ZGVuKU4xwTIIT68D9D06sA39iS+hNRjoIp7vEoi1GOAm9qVgHnpPQmxrZThJyU/GGMhxOE5xIBuEwe/kvpyIZhMNvIk4kg3BYTsSJZBAO14k4dqQGiV1SuZGxJaSjIxmEA3+CE8kgXBASnEgG4UJxOR8d62C4gCTixDooTjjjcSIdhEtOIk6kg3AhSnAiHYQLVGJsdoST0I6OdBAuaJc5RoxwEjowNMIZ1UF+dGbN3+/DeDy7K+eHi/SnaV6vV/P/AFLoJ8FzEAAA</t>
  </si>
  <si>
    <t>7E1FBB674093A51F2E4664AD368A9ADC</t>
  </si>
  <si>
    <t>JChemExcelAg4AAB+LCAAAAAAAAACdV9tu2zgQfe9XEHquKF7EW2C7KNKHXaDZAs0Cu28LxVZSA7FUyE6c/P2eoZzWZhyxKGyDNHXODDlzOKRmH5429+yxHbbrvpsXkouCtd2yX627u3mxX3erfr8tpTKy+LCYLYEFvtvOi2+73feLqtrv93z5rd00T33Hl/2mGJ9fPG3XJ5i95v1wVykhZPXv1efryCnX3XbXdMsWrO36YhsHP/fLZhcn84aLatMMj+uuGuHVZngcrf2nBH0Ff9quip9LusSzj6Cy2/V9y277YdPs2KMSHF/xnt21XTs0u3bFbp4xrHlACBbvZlef+uXDpu12i9kVmVgvm/vr3fCwxMCmv2+XD7CGzp+f5sVGFqy52V7v2qHt5wVQbbGYNbt+83EYmmdGPcI1kjWKNZo1NWsMayxrHGs8awJrpMAPzyUAEggJiARGAiSBkoBJ4BRwiuwAp4BTwCngFHAKOAWcAk4Dp4HT5BA4DZwGTgOngdPA6YBk37e0yr+fv7eIFbtkf+F3zS6PPjTy5dD/cvT/ePwFd/RBUhUpSmv4OzSKGxcsGinwT3BjYyO886wExlm0ACmEoEQuvAmsrLkWVrLScOeEY6XlQRrFSg988NQ6IQQrA3i1olZbLLmUggggSsg6CB07Xgg7juhDxxonRrCRNAvNpfc2drw09MhwXVsasRwbwcWR4BDlUjpuRG3Q8VxqQSOBY00qdjA7FR/pQOsBWNuIqTEf7WMnhHBwoQNZVtzXFAzMwkryyW1w2JTPiGUZFyQoQlpSq7mKkai5jZF4aV/GFXc6xEg6exgPmibAnXcmRlySE9irFQWKe2vBE1ybEGjcB+vIbq1oKYYLU1vKgLEy+g9SRD/G2WhPWqQXCXVkBkFGZvFXUyCQbROicestKSJYK0gKCvHX3CAAaLypBUM0vLHMciGh9xqzotkqRJ9iDawQdZx9HeoYKkOxowy6uAqlNTbxrPqxBRezm75bHXXZejUvbmjfAvK1vd2qw/YsWD+s2gHCJQMEPSaoUwLtrWmCPiXQ1v9BUOcI9SmBCsW0B3NKoLIyTbCv1mCnp+ROCVS1pj34UwLVuGlCOCVQRZyekhSnjFhAp33INNmx4GY4Sb7HAp3hJCkfC3qGk2R9PAAyIUgSHw+LUz8EHg+lxR+jgcO/M9bsGWsZIclEGPGYynH8GY5/a9b/5GYdzlgLmS2cSGc8VDOcVDvmFzhprYgHd4aTaGc86Kd1oBLtxEtBzo85w6l/VzsqrSjxSpKZQaKd8QqTWak/w8mUIpUoZLwiZWp2ohC6Tqk3NZqLjpavremMdnSinfEyl+GkR028/GU4iXbGy2KGk2on/AInVUi8kGY4iULGC2yG489wMhVJhzOcjKrqtIZQfvy0eutEBy8X8Ek/iQ7cCeXITXV0valeXk/QffXqUv18r3k3q/A+t/gfLe41tgIOAAA=</t>
  </si>
  <si>
    <t>79C742A03722D7975FA383B170634A26</t>
  </si>
  <si>
    <t>JChemExcelPQ4AAB+LCAAAAAAAAACdV9tuGzcQfc9XEPtcURzeaUgKAuehBZIGiAu0b8VaWjsCrN1gJd/+voek42gZRQwKSSCXe87McGY4HC3ePu3u2EM37rdDv2yIi4Z1/XrYbPvbZfO47TfD435G0lDzdrVYAwt8v182Xw6Hrxfz+ePjI19/6Xbt09Dz9bBr8vuLp/12gnlUfBhv51IImv/z8cNV4sy2/f7Q9usOrP32Yp8WPwzr9pCM+YmK+a4dH7b9PMPnu/EhS/tXivgV/Gm/ab5v6RLv3oHKbrZ3HbsZxl17YA9ScHzFb+y267uxPXQbdv2MZcUDXLB6s/j4fljf77r+sFp8jCK26/bu6jDer7GwG+669T2kYfLH+2Wzo4a11/urQzd2w7IBqmtWi/Yw7N6NY/vM4iziWmKtZK1irWatYa1lrWOtZ21gLQn88J4AICAIEAKGACKgCDACTgInoxzgJHASOAmcBE4CJ4GTwCngFHAqKgROAaeAU8Ap4BRwCjgdA37XxZ3+9fy1g7/YJfsTvyt2efSJK59e5p+Ono/Xv+EmH4RWIq8s3G0sex0d1wbbw3Nw8dlwreKoeTDBMVJcB0OMJFdGYF1w762Io7HGs8BJwFMOaOuZBRg+sZwcXGS40s5hMMI7piPSM8WdhysVFw7eVdzrNEgyIkKkkIy49fASjoBxgs0E104bNiOuHCzCSEIENpPcKjh8BrLxeNbcBaHZDDsg2IJnQ9AEXPBCxFEZOFxw57yMYkm+iLewUnIhNfZJ3JFQcd/kdGjYM5w2i7t3CPIMy4HSRHNPLloFR3rs+Wjy+krDAdECOBV0kV8FK5Mc5QOMhORACH+SrLVOE219pBMHViaWDkEkFUKJrNQaG1meE7yQVBiSWSk5nyW7GIUox0gr0oolkVek0JQmQitKr6SPKgKcalUctTMYPRfWwyoEWDiMFsFEGsDJ0miXnW1cXPcyqUdEYyZEg0hIl3dokhcQICuzHcoEnSZeGYkjOn89o6vF9dBvjqZsu1k21/FgA/K5u9nLl/PbsGHcdCNyOgqI0GOCnBLi4TtPUFNCrA2vBHmKoKeEWEnOazBTQqw75wn2hz3Y8ya5KSGWtfMa/JQQi+B5QpgSYsk8bxKJKSNV2PM6qAx2qsgVThHvXMErnCLkueJXOEXU8w1RcUER+HSbTPVEcL61Vr9nAS9PJ6TZE9IqiURFYqR7rMbxJzj+Z1b/XbM6nJAWKke4SJ1861Y4Ze6YX+CUtSLd7BVOkTu5EzifB7LIndQ11PSYExz9f3NHlhUl9SwVC4rcyT1OZaf+BKdSimSRIbmHqtTsIkNyz1XhFBmSe7QKp8iQ3NNVOOWFknrACqfIkNwzVjhFhuQes8Ip8yD8AqfMg6inkjuqyIPc91Y44QSnkjtanOBUckefuGVU5TLTZR689O1n9RR54CaUIzXzo8Zn/u2fDaY//OuZf/9L9GYxx1/B1X8ym7SjPQ4AAA==</t>
  </si>
  <si>
    <t>44DC43B68F69FDBF431266939824170C</t>
  </si>
  <si>
    <t>JChemExcelPQ4AAB+LCAAAAAAAAACdV9tuGzcQfc9XEPtcURzeaUgKAuehBeIEiAu0b8VaWjsCrN1gJVv23/eQdG2JUcSg0IVc7jkzw5nZ4ezs/dPmnj1243Y99POGuGhY1y+H1bq/mzf7db8a9tsJSUPN+8VsCSzw/XbefNvtvl9Mp/v9ni+/dZv2aej5ctg0+f7F03Z9hNkrPox3UykETf+++nSdOJN1v921/bIDa7u+2KbFT8Oy3SVjfqJiumnHx3U/zfDpZnzM0v6RIn4Ff9qumrctXeLeB1DZ7fq+Y7fDuGl37FEKjq/4jd11fTe2u27Fbp6xrHiACxbvZlcfh+XDput3i9lVFLFetvfXu/FhiYXNcN8tHyANkz8+zpsNNay92V7vurEb5g1QXbOYtbth82Ec22cWZxHXEmslaxVrNWsNay1rHWs9awNrSeCH+wQAAUGAEDAEEAFFgBFwEjgZ5QAngZPASeAkcBI4CZwETgGngFNRIXAKOAWcAk4Bp4BTwOkY8Psu7vTP5+8d/MUu2Wf8rtnlwSeufHmZfzm4flv/fPB/8EFoJfLKwt3GstfRcW2wPVwHF68N1yqOmgcTHCPFdTDESHJlBNYF996KOBprPAucBDzlgLaeWYDhE8vJwUWGK+0cBiO8YzoiPVPcebhSceHgXcW9ToMkIyJECsmIWw8v4REwTrCJ4NppwybElYNFGEmIwCaSWwWHT0A2HteauyA0m2AHBFtwbQiagAteiDgqA4cL7pyXUSzJF/EWVkoupMY+iTsSKu6bnA4Ne4bTJnH3DkGeYDlQmmjuyUWr4EiPPR9MXm9pOCBaAKeCLvKtYGWSo3yAkZAcCOFPkrXWaaKtj3TiwMrE0iGIpEIokZVaYyPLc4IXkgpDMisl57NkF6MQ5RhpRVqxJPKKFJrSRGhF6Zb0UUWAU62Ko3YGo+fCeliFAAuH0SKYSAM4WRrtsrONi+teJvWIaMyEaBAJ6fIOTfICAmRltkOZoNPEKyPxiE5fn9HF7GboVwdTtl7Nm5v4YAPytbvdypfnt2HDuOpG5HQUEKGHBHlMiA/feYI6JsTa8EqQpwj6mBAryXkN5pgQ6855gv1hD/a8Se6YEMvaeQ3+mBCL4HlCOCbEknneJBLHjFRhz+ugMtipIlc4RbxzBa9wipDnil/hFFHPJ0TFBUXg02lyrCeC86m1+D0LeLk6Ic2ekFZJJCoSI51jNY4/wfE/s/qvmtXhhLRQeYSL1MmnboVT5o75BU5ZK9LJXuEUuZM7gfN5IIvcSV1DTY85wdH/N3dkWVFSz1KxoMid3ONUdupPcCqlSBYZknuoSs0uMiT3XBVOkSG5R6twigzJPV2FUx4oqQescIoMyT1jhVNkSO4xK5wyD8IvcMo8iHoquaOKPMh9b4UTTnAquaPFCU4ld/SJU0ZVDjNd5sFL335WT5EH7ohyoGZ60PhM/3uzwfSHt57p2yvRu9kUr4KLfwHYfSPqPQ4AAA==</t>
  </si>
  <si>
    <t>F7879636951696F2DE49EF0C22422335</t>
  </si>
  <si>
    <t>JChemExcellBAAAB+LCAAAAAAAAACdV11v2zgQfO+vIPR8pvhNKbBdFCkOd0DTAM0B17dCsZXUgC0VshMn//5mRcexGMUsDrJBkZxZLpejJTn9+LRZs8e6267aZpZJLjJWN4t2uWruZ9l+1Szb/XYilZXZx/l0ASzwzXaW/dztfl3k+X6/54uf9aZ6ahu+aDdZ6L942q4GmL3mbXefKyFk/v3qy03Pmaya7a5qFjVY29XFtm/80i6qXe/MO0Pkm6p7XDV5gOeb7jFY+6EE/QR/2i6z1yldou8TqOxuta7ZXdttqh17VILjJ/5g93VTd9WuXrLbZzRrXiIE8w/Tq8/t4mFTN7v59IpMrBbV+mbXPSzQsGnX9eIB1vDy9+dZtpEZq263N7u6q9tZBlSdzafVrt186rrqmdEb4SrJKsUqzSrDKssqxyrPqoJVJaukwB/9EgAJhAREAiMBkkBJwCRwCjhFdoBTwCngFHAKOAWcAk4Bp4HTwGkaEDgNnAZOA6eB08Bp4AxwBjgDnCHPgDPAGeAMcAY4U0IU65qi8c/zrxoxZZfsK/437PLkoZbrw/v1Sf20/esAffpcH/5/0gNBqFk2kYJLW3g2KbnVmC01aEEvJVce4Zh4Xjgr2KTgQjmUjhcFQjax3EiHfgMcwoPSlgjPRHNjCgVDvCwQionghS77urSlZoI7ZS1DTWABFHcGhebWOItCSq/QV3g0HgoBx7xHnxJw41BgMA2vLSBYnmFt2PgOzynYPEKMKYs3VrTo+7yj8DgurNcUDSUglpJjTnBRcK+cZFKhGyaO9dd25VCWXBYOEn5GyA13FE8YpPB6bgTCUXBrhUCtVIiZI+uCXHCINBzS3sK9QniaiBbCI3DKC4XCGxqHe2kdoy8OIVZclpKi6Sz6DoXhpYDNQ5/kqnCaFkchurQ4WPOTUnHrdL+YWp/W4YSnEgE0VHpMLJSlPa2/9JfclL1drGKBD2giJXee5HNsObiAqiSPJJo9Lb4oBLlbKHwfmhfW9hpyFCbSFPW+1KEp14OR/I61UCBL5Mc0MZ/ets3y5JWtlrPslnILIN/qu606pJCMtd2y7pCuyQBBTwlqSKDv/zxBDwmUBI4ENUYwQwIls/Mj2CGBUt95gnszB3feJT8kUGY9P0IxJFAePk8ohwTK2uddkmLI6JP8+TFkvNj9ppDgROsdNpEEJ1rysOkkONGqh00qEYJo4fsNbTgOgcPGOf8rGDjURqy5EWsJIclIGP1WmuIUI5ziPa//TXldjlgrE59wJJ2w8Sc4sXbsb3DiXNEfLhKcSDvhMHJeByrSTn9wSY1jRzjm/2pHxRmlPzYlPIi0E45ZiZkWI5xEKlKRQsIxLpGzI4WEY1+CEykkHBMTnEgh4ViZ4MQbSn8MTXBihfjf4NgR31J7XaSDcDROcCIdhKN0ghPpIBy9E5xyxLcEx8Q6IE5CbybSQbgOJDixDoiT0JuJdUDXiYTeTLzL9NeTxHEk0kG4ziTGiXTgB5TxYSIZhNtSYphIBuF2lRinHOEkZGAjGYTbW4IjRzgJGVg1whmVQX5ymM1fLsx4fXOZzl9v2h+m+WKznv8HCa6HMJQQAAA=</t>
  </si>
  <si>
    <t>F0A683D2AAED2EBF42048ED06277C44F</t>
  </si>
  <si>
    <t>JChemExcelOg8AAB+LCAAAAAAAAACdV11v2zYUfe+vIPQ8U/wmFdguihTDBrQLsAzY3gbFVlIDsVTITpz8+50rKYnFqGIxyMYVyXN4ycvDS2r58Wl/zx6r9rBr6lUmuchYVW+a7a6+W2WnXb1tToeFVFZmH9fLDbDA14dV9u14/H6R56fTiW++Vfvyqan5ptlnffvF02E3wpw0b9q7XAkh83++frnuOItdfTiW9aYC67C7OHSVX5pNeewG8wMX+b5sH3d13sPzffvY9/avEvQT/Omwzd6mdIm2T6Cy2919xW6bdl8e2aMSHD/xC7ur6qotj9WW3TyjWvMCIVh/WH793Gwe9lV9XC+/Uhe7TXl/fWwfNqjYN/fV5gG94eX3z6tsLzNW3hyuj1VbNasMqCpbL8tjs//UtuUzozfClZKVipWalYaVlpWOlZ6VgZUFK6XAH+0SAAmEBEQCIwGSQEnAJHAKOEX9AKeAU8Ap4BRwCjgFnAJOA6eB0+QQOA2cBk4Dp4HTwGngDHAGOAOcoZEBZyxEcF/R7P96/l4hhuyS/YH/Nbs8e6jmani/Oiuf1/el8+dq+P9KDxZerbJFwV1AAGCFNY5sUGQD9wUGt/BcB6/JWhMUWzhuBCawMLzQBcqacJ7KUpqCLRQvvLBsIbkVFjjBtUNAYeHHMcmlQFzQ6gvJNEgwhguFAGhuCyuY4tqgcjDYFtIatLmA+A7GotJZ5ri2Qr2UxsbBEXhDCdpS3r7j+YCS4ZgwRmxpTJZm6BWWBoHwAEkJtWLCUnGr0cVr+a3eG1jE0emQsWcEFTEJnvqXFELHrfKBee48lOO5MJZmYCWmbLgJICOYtvDdKBFTxY2CjiRHgA1McEEzwYP2RRdHFyw1SmgJzn0wL2aI49AmsFLB0UpITSsgeSHOrebGkMX85XkZYbFkPVcF2QDPZAuMThAfSyIKfVYxOHhZaozfWclomytaauiDVrXwvtOFs0IQOASyQ5mmJQiFNPVa6g32c/66odfLm6benr2y3XaV3VAWAOTP6vaghs2esabdVi0SK3VA0HOCGhNop84T9JhA2/WVoKYIZkygtDPvwY4JlKTmCe7dHNz8kPyYQDlw3kMYEyhjzhOKMYHy6/yQpBgzunQ870PGi92l7wQnWu8+3Sc40ZL3x0OCE616f5wkQhAtfHf0jP0QuD/i1r/1HQylid7cRG8JIclIGN2hl+KECU740aj/To26mOitSGzhSDr9EZ3gxNqxP8GJc0V3DUhwIu3014Z5HahIO90VI+XHTnDM/9WOijNKd8FJjCDSTn8hSsw0THASqUhFCukvXK8cPZmzI4X0F7REno8U0l/oEpxIIf0FMMGJD5TuwpjgxAopfoIzoRCdOusiHfSX2ATHT3AS2tFhgpPIOzrOFBRrP683E+mgv4TP+zGRDsaUaTexDLo7fsJNJIP+myDhJ75aECchAxPJoP/mSHDcBCchA+MnOJMyyM8ucvnLZx1e333y5W/fgx+WOb6D1/8B8rfimToPAAA=</t>
  </si>
  <si>
    <t>912CD65A4B59E98BC55FBB52BE8FE665</t>
  </si>
  <si>
    <t>JChemExcel9xAAAB+LCAAAAAAAAACdV11v2zYUfe+vIPQ8UfwWGdguihTDBjQN0AzY3gZFVlIDtlTITpz8+x2KTizTqjkUtsGvcy4vL4/Jy9nHl82aPDf9dtW184xTlpGmrbvlqn2cZ/tVu+z225wLzbOPi1kNLPDtdp593+1+XBXFfr+n9fdmU710La27TRbGr162qxPMXtKufywEY7z45+bL3cDJV+12V7V1A9Z2dbUdOr90dbUbnPnJFMWm6p9XbRHgxaZ/Dtb+Fcx/GX3ZLrPjkq4x9glU8rBaN+Sh6zfVjjwLRvFlv5HHpm36atcsyf0ruiV1CMHiw+zmc1c/bZp2t5jdeBOrulrf7fqnGh2bbt3UT7CGyp+f59mGZ6S6397tmr7p5hlQTbaYVbtu86nvq1fiax5XcVIJUklSKVJpUhlSlaSypHKk4gw/jHMAOBAcEA4MB4gDxQHjwAnghLcDnABOACeAE8AJ4ARwAjgJnARO+gmBk8BJ4CRwEjgJnAROAaeAU8Ap7xlwCjgFnAJOAaeA014Y68ZH5K/XHw3iSq7JV/xuyfXwuR21x/1fD+W4Fn/u3kdvD7/f/QeyEPMsl7Q0mhOUSsGVnFNnmSQ5o1bqoc214YRRI6wlaDE4L6hRKCTVylkUXDCNMVui81AwjCHsEkqw8q1Q6ESMNSC6jFqnnT/hGcncEaI0NiG2IvkwVpYocgxap0huKNPYjLyk3Fnt27aE3VxTxbFpwAnjBMktZQIbnTuqhUNUOJTsfMUBYI03YA0UAwNaWE4clQ6zAlYKzMMFZXDx2D72w74CnMOdjLwi8oiohr4E4mtLH1E5BM8wiAV/HldadDLL+BBmqOVQKFo6Zt7GsCGl3zZG5bCNaMtxCbvl2/aO2wrb7EtNS+3LEuv0JQJgxu23cQfHdAgIFuIrnCKCbNRzcIFRxYKQjINiGHUGEZd+5QJel1z6bS0V/iOaCo01YA5hGBZmnNbEUGGxPg0eU8T7AeOWAq/Rslz4lrZiWKTRjA1atb48tOGQQYGYs2MrFDg5ivejYzG779rlqEpWy3l2788bQL41D1tskz9T0NP1y6bHEZ4FZDiNFn/PilErNMamxJkpeWLqjCBPCf7IuExQpwR/9L0TxBRBnxJMPMNoPX8kVmfOTJWXnS1PCTZJsGcE96tb4c5McXZ5cj8+poRLJMHhZzFJUiKRhHsqwYl0Eu61yxvPI6kMd2BqHj3B0b+qFx4JJtzACQ8izYQbO7FSO8GxiXkifYSM4DJHxAIZMogEJz5dhowjwYmPkSFDSXAihYSMJsGJFWL/B0dP+JY4s0Skg5BlJTiRDkJWluBEOghZXILjJnxLcGSsA89J6E3GOhgyywQn1oHPMhN6k7EOPCehN6nOr62E3GQkg5AYJziRDEIiffmvLSMZhMQ7MU8kg5CoJ+aJZBAS+8RVzCZikDiqFJ/wLSEdFckgPDYSnDixGB4nCU6cWwyPmcR6Ih2Ex09inlgH9oQzPU+kg/DASswT6SA8xhKcSAfh8ZbIsNgEJ6EdHekgPA4THDHBSehAy3OOntRBMcqNi7c3Oapn7/Xi+Jj/MCvqzXrxHyzweu33EAAA</t>
  </si>
  <si>
    <t>462FDC5A8B4B441BD180B60E2411AAD0</t>
  </si>
  <si>
    <t>JChemExcel0QwAAB+LCAAAAAAAAACdV9tu2zgQfe9XEHpeU7xTCmwXRfqwCzQt0Cyw+7ZgZCUVEEmF5MTJ3++h5MQWo4hFYRvDyzlDcmY4HK8/PtX35LHs+qptNgmnLCFlU7S7qrnbJIeq2bWHfsWF5snH7boAFvim3yQ/9vufF2l6OBxo8aOs3VPb0KKtk3H+4qmvJpiDpG13lwrGePrv1ZfrgbOqmn7vmqIEq68u+mHwS1u4/bCZd5ZIa9c9Vk06wtO6exy1/SeY/zL61O+S05EuMfcJVHJb3Zfktu1qtyePglF82R/krmzKzu3LHbl5xrCkOUyw/bC++twWD3XZ7LfrK6+iKtz99b57KDBQt/dl8QBtaPz1eZPUPCHupr/el13ZbhKgymS7dvu2/tR17pn4lsc5TpwgThKniNPEGeIscRlxOXGc4Yd5DgAHggPCgeEAcaA4YBw4AZzweoATwAngBHACOAGcAE4AJ4GTwEm/IHASOAmcNHDwfelP9vfzzxL2IZfkK37X5PLs40e+Hdvfzvrn41/PGXCh2CQrrqjkOMeKayq4kWgYavXQsFRIbNtP5dkwoqhVTKMhqbA6Q0PQXGuDBqcqh01WnFGpDEYymmUwAKQ2MMbKUpZbLARlGgdfYRlrcj+eMauGeTlKY2TmcVryAS8tg1SYN+okBbXM6+FUmhzziA6p1avkVOSZJIIaCRcgTIy2BGfMc3ninnRw46WiQg19hk2Y8XxccpWQZxjLUMNwMmxYw4NHkcN+OBYYQsC/x25ObQ6Pcr+LXHlprZYeZZXKhnHBLIF6KyxwsCdDFPjlLJR6QzNsFJbPtATOUp7BOBzGzJUg8FFmrPDzUsL8wGvjpaRMeBmOv/TBs3Pj7+Eyqvh5/yhzREamSUatEQZXJ329O9v1Tdvszpqk2m2SG3/hAPle3vbieK8S0na7skMO8wo89JwgpgR/KZYJckrwd/aVIOYIakrwN3x5BT0l+HywTDBvzmCWt2SnBJ9ullfIpgSfnJYJ+ZTgU9nyljibMobMt7wGD509ZMoIJ/D3mFkjnMDlYyaOcAKvj5k7YoLA8UOWn67jweNrsv1zVHDszWgzM9oigcSDwBjelxgnm+Fk7+36n9iu8xlteeQKB6EzvoYRThg7+hc4Ya4YXtwIJ4id8YVejgMRxM7wmsfW0TMc9buxI8KMMtQSkR0EsTPWHpGTZjOcSCoSQYSMtU0kZwcRMtZCEU4QIWPtFOGEEeLrq4jnZPigDLVZhKNmOLF3S89wVIQT5hBfO+pln8ogDl5qy8V13r4vcjZ00rNHP32pttF8U4mnpzL9wzrF35Pt/wWKi6jRDAAA</t>
  </si>
  <si>
    <t>5D2877C1FA8226DB5395BFD1CE04B4CB</t>
  </si>
  <si>
    <t>JChemExcelcw4AAB+LCAAAAAAAAACdV11vGjkUfe+vsOa5eGxff00EVFX6sCs1W2mz0u5bNYFJigQz1UBC8u/3eAwEDMVSBcjYPude3+vj8Z3xp9fVkr00/XrRtZNCclGwpp1180X7NCm2i3bebdcjqYwsPk3HM2CBb9eT4sdm8/OmLLfbLZ/9aFb1a9fyWbcq4vzN63pxgtkS7/qnUgkhy//uvt4PnNGiXW/qdtaAtV7crIfBr92s3gyL+YWLclX3L4u2jPBy1b9Ea9+VCF/BX9fz4j2kW8x9BpU9LpYNe+z6Vb1hL0pwfMVH9tS0TV9vmjl7eMMw8QopmH4Y333pZs+rpt1Mx3fBxGJWL+83/fMMA6tu2cyeYQ1//vwyKVayYPXD+n7T9E03KYBqium43nSrz31fv7HwL+BqyWrFamK1ZrVhtWW1Y7VndcVqKfDDvARAAiEBkcBIgCRQEjAJnAJOBTvAKeAUcAo4BZwCTgGngCPgCDgKDoEj4Ag4Ao6AI+AIOA2cxvqbZROi/eftZ4OcsVv2F37f2O3w+XbUPx7f4371ud/PY4PVpDBckjHMcm0rtW92g8S9QHwHCHlkwPBKDD0vhWOak41IX1mmuFZGoJFCeya58sKykeDSa8lGkpPyJrRCeGIjxV2FdIywv+SAM1wLpHBkudEWfc+FRNrREsHxyMGOEwHnFFIsuYUdNJUSFYNwKq2xEKxKMoeVI+O7pkIAMCgF106oQ7sflkAh7Wgrq9ESprHlUnOlQ0tcyeCIuCGJs/iGtIWgJEJF631od6EjGFkd9zV3ZIZFW0Q3BBFyE4IyyN+hv59Hsq2mYMcaL0IyZBXnnfRV6DtdDUlRxrjQV3AQ7FAIAn2vAg+hGx/HvRqS652lsB6vzWCPlBz8O2SZjSqcPWeGpKuQ9MBDWvdxysPOVu+9NAm7WcL+IK+aC20dBp3ELkturLdhm6winMTycBSn44eunR/9ZYv5pHgI5xeQv5vHNfIdzihGun7e9HgkFhEZT/f033F51IudY1PqzBSdmDoj0CkhPByuE/QpITxKDgR1iWBOCTb1cBTPH5no7Jkpd32x7pTgswR/Rqh+dyuqM1PhRF1zHuaPKfGhnOHIs5xkKYlI4nM/w0l0Eu+J6xsvE6kMd0rOj7nAMb+rF5kIJt5omRUkmok3YCZSf4HjM34SfcQb9jpHpQIZbuQMJ326DDd4hpM+RoYbP8NJFBIrhAwnUUisKDKcRCGxAslw7IUc5DipDoKfjHZUooNYFWU41QVORjskLnAy2qHzW4Yy0qFEBrGoy3DSC2UoAq8fH0pkEIvGjJ9EBrHIzPhJZBCL0owfdyEHmRuP/IW1ZaRDiQxioZy5ihMZxMI6w0lkEAvx6/HoVAdD4Z7xk+rAnnAu+0lri93Lwbmf8qiOKvfvQ/h79q5Uvr9IfRiXeIGc/g+hSxwGcw4AAA==</t>
  </si>
  <si>
    <t>ED92153E6E2C1A088B365AF2E7EE48B7</t>
  </si>
  <si>
    <t>JChemExcelvhAAAB+LCAAAAAAAAACdV01v2zgQvfdXEDqvKX6KZGC7KNLDLtB0gWaB3dtCsZXUgC0VshMn/37fiHYS0a5ZLOKAIvnezHD4RA2nH583a/bU9NtV184KyUXBmnbRLVftw6zYr9plt99OpLKy+DifLoAFvt3Oiu+73Y+rstzv93zxvdnUz13LF92miPNXz9vVCLPXvOsfSiWELP+5+XI7cCardrur20UD1nZ1tR0Gv3SLejcE8xMX5abun1ZtGeHlpn+K1v5Vgn6CP2+XxduSrjH3CVR2v1o37L7rN/WOPSnB8RO/sYembfp61yzZ3QuGNQ9IwfzD9OZzt3jcNO1uPr0hE6tFvb7d9Y8LDGy6dbN4hDU8/PF5Vmxkweq77e2u6ZtuVgDVFPNpves2n/q+fmH0RLhaslqxWrPasNqyumK1Y7VndWC1FPjHvARAAiEBkcBIgCRQEjAJnAJOkR3gFHAKOAWcAk4Bp4BTwGngNHCaHAKngdPAaeA0cBo4DZwBzgBngDMUGXAGOAOcAc54CGLdUCb+evnRIJ8s/n1l18nfn8P/19fn63f9Mept/Dh7e3yGFNSsmAiuZajYBIL01CpeKWoP45IrJQxTHMqsmOY2CMUMDwpLqriyrjo2h8ED5ECQvDLBvVk/ejt6AVobzyYgh2DYBLaM1W/947zmwvpAdqzFJmAe9jSNV1IP/crAOfjSCow7Lr1w1HeC+JbL4AecrLwY/FdyiKvSEALiksoEJngQiBpRWsgEo5WjKEjCmhajBXZdca2x2ZJ76wy5cppCDlxVVaAWkcGk5854T/NGWkmhCOF1wV4o61C/Q5YoDl3Zt/bg4rXFm2PJqEAe0Ecg2qnXLmjCxdabcd8a74Y0SWgSVrQIFH8FxR168KGQLDLmdJBDLowhsBcDWLnKYbHO4A1B/itJ+++99cwiPxBFxU0wJAPpIGBHWysZlu0h+cClwIY4HmywGFQuEASbpdAYa4muJbLsoRshmURYFJ3EFivYQesNthjj2MIAg8ogYwFoTw2CUwSCb4AVdggvEvpGU4tEVCLgbChfD4f59K5rl+8e2Wo5K+7oRAHkW3O/VYeDo2Bdv2x6HNJkgKDvCWpMoLf+MkGPCSbrwZwQ7GWCHRPowLtMqMYEOh4vE9yYQIfpZYIfE+jofSWoc4QwJgwH9WUXND/auuFgv+xFpts9fAgyftTJ4t9RzrtJ9jx+azJuzMkuZinJxsfPWSa06kRdciwvwsYv7PzvyD/0zhhLdBG/o5kA/BlORn4yUUf8Tmfe01Qe4Rc4qTyGOuBn2fk9kx2lzliTmQgS5QzVR45jTjm5jCp7xo/+vzpQiahivXRZB8qd4WQOOpVoJ9ZjGU6inVi/ZY7sRDux3stwEu3E+vByDnT6MRnqyYyfRCGx/sz4SRQS69WMn1QhbsQ57yfRQayJM34SHcQaOsNJdBBr7gwn0UGs0S+vx4gznIx2TKKDeAfIcBIdxDtDhpPqYLhjZDhpaTHcSTKcRAfxDpPhpDpwv8BJdUCxZbRjEh3Ee1WGk+gg3sMyBVaig3hvu6wdm+gg3vMyftSZ9biMn7S+PNwlT/2U7wrg8ni1xuPJtbt8u5N/mJaLzXr+HzJst56+EAAA</t>
  </si>
  <si>
    <t>21A872C63C231A3A920728A3BFD2966A</t>
  </si>
  <si>
    <t>JChemExcelVw4AAB+LCAAAAAAAAACdV9tuGzcQfc9XEPtcURzeaUgKAuehBZIGqAu0b8VaWjsCrN1gJVv23/eQdG2JlsWgkARyuefMDGcOL5p9fNzcsYdu3K6Hft4QFw3r+uWwWve382a/7lfDfjshaaj5uJgtgQW+386b77vdj4vpdL/f8+X3btM+Dj1fDpsmv7943K6PMHvFh/F2KoWg6d9fv1wlzmTdb3dtv+zA2q4vtmnwy7BsdymYd1xMN+34sO6nGT7djA/Z2j9SxK/gj9tV8zqlS7z7BCq7Wd917GYYN+2OPUjB8RW/sNuu78Z2163Y9ROGFQ9IweLD7OvnYXm/6frdYvY1mlgv27ur3Xi/xMBmuOuW97CGzm+f582GGtZeb6923dgN8waorlnM2t2w+TSO7ROLvYhribWStYq1mrWGtZa1jrWetYG1JPDDewKAgCBACBgCiIAiwAg4CZyMdoCTwEngJHASOAmcBE4Cp4BTwKnoEDgFnAJOAaeAU8Ap4HQs+F0XZ/rn048O+WKX7Hf8rtjlwSeOfHvufzt4Phx/RR58UFoJXVmk21j20jquDaaH5+Dis+FaxVbzYIJjpLgOhhhJrozAuODeWxFbY41ngZNAphzQ1jMLMHJiOTmkyHClnUNjhHdMR6RnijuPVCouHLKruNepkWREhEghGXHrkSUsAeMEmwiunTZsQlw5RISWhAhsIrlVSPgEZOPxrLkLQrMJZkCIBc+G4Am44IWIrTJIuODOeRnNknw2bxGl5EJqzJO4I6HivMnp0LAnJG0SZ+9Q5AmGA6WO5p5cjAqJ9JjzQefllUYCYgRIKugivwpWJjvKBwQJy4FQ/mRZa5062vpIJw6sTCwdgkguhBLZqTU2sjwnZCG5MCSzU3I+W3axCtGOkVakEUsij0ihKXWEVpReSR9dBCTVqthqZ9B6LqxHVCiwcGgtigkZIMnSaJeTbVwc9zK5R0WjEmJAJKTLMzQpCyiQlTkOZYJOHa+MxBKdvqzRxex66FcHXbZezZvruLAB+aO72crn9duwYVx1IzQdDUToIUEeE+LiO09Qx4S4N7wQ5CmCPibEneS8B3NMiPvOeYJ9Mwd7PiR3TIjb2nkP/pgQN8HzhHBMiFvm+ZBIHDPSDnveB5XFTjtyhVPUO+/gFU5R8rzjVzhF1fMJUUlBUfh0mhz7ieB8ai1+zQaen05YsyesVYREhTDSOVbj+BMc/17Uf9WiDieshcoSLqSTT90Kp9SO+QlOuVekk73CKbSTbwLndSAL7aRbQ82POcHR/1c7stxR0p2lEkGhnXzHqczUn+BUtiJZKCTfoSp7dqGQeN+S72q0lh1Fb62pinZUoZ1826twyqMm3Q4rnEI7+TZZ4RTaybfPCqdUSPgJTqmQ6KeiKlUoJN+IK5xwglNRlRYnOBVV6RPnj6occ7rUwfON/qyfQgfuiHLgZnpwJZr+958H3Tf/h6avf5Y+zKb4k7j4F01BdsRXDgAA</t>
  </si>
  <si>
    <t>5C4AF9E2826725C9584940F0652AF456</t>
  </si>
  <si>
    <t>JChemExcelMxAAAB+LCAAAAAAAAACdV9lu2zgUfe9XEHoeU9yXwHZRpA8zQNMCkwFm3gaKrKQGLKmQnTj5+zkU40SmPWZR2Aa3c+7lvTzmMv/43G7IUzNs1323KDhlBWm6ul+tu4dFsV93q36/nXGhefFxOa+BBb7bLorvu92Pq7Lc7/e0/t601XPf0bpvizh+9bxdH2H2kvbDQykY4+U/N19uR85s3W13VVc3YG3XV9ux80tfV7txMv/jomyr4WndlRFetsNTtPavYOHL6PN2VbyHdI2xT6CS+/WmIff90FY78iQYxZf9Rh6arhmqXbMidy/oltQjBcsP85vPff3YNt1uOb8JJtZ1tbndDY81Otp+09SPsIbKH58XRcsLUt1tb3fN0PSLAqimWM6rXd9+GobqhYRawFWcVIJUklSKVJpUhlSWVI5UnlSc4YdxDgAHggPCgeEAcaA4YBw4AZwIdoATwAngBHACOAGcAE4AJ4GTwMngEDgJnAROAieBk8BJ4BRwCjgFnAozA05piGDThOj/evnRIIfkmnzF7xu5Hj/fJu1p/+HzNWmnn9sDBgsvFoXHWlhLHHXOamKpEojAUGGdRqG9s0RRxzFlRaV0jAhqPQpOnUe8gkqBlEiqDTpfC0U9Q+4EFRJhvRYMncyQGaNKIjnvTe7c22gCmnFqjXFkJilnTL2Xh/5XHKfeeY2CW8zpxBOXaHJqbCigPImF5Jwqb9AW1CgsPg+RMB/GnTaCeGo51p1LqoyWhCMmCy1wTa0KpQrjIoxLhuhgzltmC/KCnM4gbyOhjJkQcO7cWDFcWVQ41Q6EgEHi/TjEDBOoIH1CuWkFXmB1ikGMWjNkwMPgWMHSqeOKxZzGChZQHvcgDD9W8GeDRVQEVteGVHMs+lhhVLPzPY56E0vup+13a2+Vw/QQpnSv0xPQ0djjlTNjmNx4GZPj8ScJPVbIkBMN0YzxIt/M8DEVxuqQCojTjDnRsMNCki3mqQLYUcVHyxYiFXLswWJK7Ajl25awnN/13WpSJevVorgL+wggfzb3Wyxh2CvQ0w+rZsDWXERk3GWWf8/LSSs2pqbEiSl5ZOqEII8JYSu4TFDHhLClvRHEOYI+JpjUwySe3zPRmRNT9vJk7THBZQnuhOB/dSn8iSnOLjsP41NKPBwyHH6SkywlEUk8fzKcRCfxvLq88DyRyni25fzoMxz9q3rhiWDiyZqZQaKZeBJnInVnOC7jJ9FHPOkvc0QqkPFmkOGku8t4k8hw0m1kvHlkOIlC4k0lw0kUEm82GU6ikHgTynASHcSbU4aT6CDetDIcdyYHOY4/sz4Z7chUB+4nOPwMJ6M3meqA/QQn3SnCDTSjUZnoIN5iMxx9hpPRqDRnOLkDMtVBuFRnKIkM4iU8w0lkEC/tl7cdlcggXvIzx3cig/goyPhJZBAfERk/6cVCHXHO+0llYMNDJeMnkUF82GQ4iQziQyjDSWQQH06ZeBIdxIdWxo8/E4+67EcnOjg85k79lJP7Z3l4z6J68tYt3x/CH+Zl3W6W/wHazSikMxAAAA==</t>
  </si>
  <si>
    <t>56D0DCD79B7C133FE7049CCBF1B3EF0A</t>
  </si>
  <si>
    <t>JChemExcelPQ4AAB+LCAAAAAAAAACdV9tu2zgQfe9XEHpeU7xfAttFkT7sAs0GaBbYfVsospIasKVCduLk7/eQdFOLdc1iYRukqHNmhjPD4Xj+/mW7Ic/duFsP/aLilFWk69thte4fF9Vh3a+Gw27GhebV++W8BRb4freovuz3X6/q+nA40PZLt21ehp62w7ZK769edusJ5iDpMD7WgjFe/3Pz6S5yZut+t2/6tgNrt77axcVPQ9vsozE/UVFvm/F53dcJXm/H5yTtX8HCl9GX3ar6vqVrvPsAKnlYbzryMIzbZk+eBaP4st/IY9d3Y7PvVuT+FcuSerhg+W5+83Fon7Zdv1/Ob4KIddts7vbjU4uF7bDp2idIw+SPj4tqyyvS3O/u9t3YDYsKqK5azpv9sP0wjs0rCbOAazhpBGkkaRRpNGkMaSxpHGk8aTjDD+85ABwIDggHhgPEgeKAceAEcCLIAU4AJ4ATwAngBHACOAGcBE4CJ4NC4CRwEjgJnAROAieBUyHgmy7s9K/Xrx38Ra7Jn/jdkeuTT1i5Pc5vT56/jbcnuMkHoRXIKwN3a0PeRkuVxvbw7G141lTJMCrqtbeES6q85oQLKjXDOqPOGRZGbbQjnnIGT1mgjSMGYPjEUG7hIk2lshaDZs4SFZCOSGodXCkps/CupE7FQXDNAkQwQTg1Dl7CEdCWkRmjyipNZpxKC4swcsY8mQlqJBw+A1k7PCtqPVNkhh1w2IJnzaEJOO8YC6PUcDij1joRxHJxFG9gpaBMKOyTU8uZDPvmVvmKvMJps7B7iyDPsOx5nCjquA1WwZEOez6ZvL1ScECwAE4FnaVX3ogoRzoPIyHZc4Q/SlZKxYkyLtA5BVZElvKeRRVMsqTUaBNYjnJ4IarQXCSl3Lok2YYoBDlaGBZXDGdpRTDF44QpyeMr4YIKD6caGUZlNUZHmXGwCgFmFqNBMJEGcLLQyiZnaxvWnYjqEdGQCcEgzoRNO9TRCwiQEckOqb2KEye1wBGt387ocn4/9KuTKVmvFtV9ONiAfO4eduJ4fisyjKtuRE4HAQF6ShBTQjh8lwlySgi14Y0gzhHUlBAqyWUNekoIdecywfywB3PZJDslhLJ2WYObEkIRvEzwU0IomZdN4mzKiBX2sg6eBztW5AIni3eq4AVOFvJU8QucLOrphii4IAt8vE2megI43VrL35OA49MZaeaMtEIi8Swx4j1W4rgzHPczq/8uWe3PSPOFI5ylTrp1C5w8d/QvcPJaEW/2AifLndQJXM4DkeVO7BpKevQZjvq/uSPyihJ7loIFWe6kHqewU3eGUyhFIsuQ1EMVanaWIannKnCyDEk9WoGTZUjq6Qqc/EKJPWCBk2VI6hkLnCxDUo9Z4OR54H+Bk+dB0FPIHZnlQep7Cxx/hlPIHcXOcAq5o87cMrJwmak8D459+0U9WR7YCeVETX3S+NTf/tlg+sO/nvr7X6J38xp/BZf/AYVllyc9DgAA</t>
  </si>
  <si>
    <t>D807DCB1EB07B14199DB7C61817621FD</t>
  </si>
  <si>
    <t>JChemExceljw4AAB+LCAAAAAAAAACdV9tu2zgQfe9XEHpeU5wZkSID20WRPuwCTQs0C+y+FYqtpAZiqZCdOPn7HZJxYtNaswjigLdzZsiZw4umH5/W9+KxHTarvpsVIFUh2m7RL1fd3azYrbplv9tMADUUH+fTBWMZ321mxc/t9tdFWe52O7n42a6bp76Ti35dxPGLp83qCLMj2Q93JSoF5b9XX64DZ7LqNtumW7TM2qwuNqHzS79otmEy/+OiXDfD46orI7xcD4/R2g9U/qfk02ZZvC3pksc+MVXcru5bcdsP62YrHlFJ/qk/xF3btUOzbZfi5pm7SToOwfzD9Opzv3hYt912Pr3yJlaL5v56OzwsuGPd37eLB7bGlb8+z4o1FKK52Vxv26HtZwWj2mI+bbb9+tMwNM/C1zyuAdGgaEg0lWi0aIxoatFY0TjRgOJ/HgcGACOAIcAYYBAwChgGjEPGobfDOGQcMg4Zh4xDxiHjkHHEOGIceYeMI8YR44hxxDhiHDGu8gm/b/1K/37+1XK8xKX4yv/fxGX4+3bQ3pf7sa8v5enf9X6UU4uzYuKkU5oEl9pqEBMrAVUlJka62igxqSU6g2KipQZeOpeKtBYTkpXzJUrtFPm2AmfEpJJofP++ZJ5z6HGOOFSvJXC/ZX+cblPp0/ZLqaTFg+YBnDRHboRm0bdRkvElKFmj8wSU4CrfQ5LImlBRYL0NNqLJBnClHC8GKgkGfY+Wxvjpg5EVhYpmjK0DhveMC5aNsViIZx9PjpeujF93XVnyJdYY4knKW6ylVS7E02KtfJzIsFxeS5IApnobN7ImlhTnhe2gz5OqDkues7ah4kNy3IPSulAhniHGyaPCuBx04KNRS7KK/YCVDkNlP7T3WEutokejtA3KIBsyXENt/UzBsXAnPmYUMm20cb4Ey5uHV4QAIWUGTUiZq4zxqTLAG4JnSxAyp1zlm6bmM20+LV+36Xx603fLg6pYLWfFjd/bDPne3m448H7/ck8/LNuBj8siIuPOn/8zLQ9asXFoCk9M0ZGpEwIdE/zBcZ5QHRP8MfNKwDGCPiaY1MPBev7MrM6cmKrPT7Y+JtgswZ4Q3HtT4U5MgTrv3I8fUuKBneHASUyylEQk8U7IcBKdxDvkfOIhkUq4b3J+9AhHv1cvkAgm3naZGSSaibdjZqV2hGMzfhJ9xNv3PAcTgfibGt4tUEzPnXDvZ2aQHjD4Gxwa4dB7c4rViLXMmYV6ZKU5Tqqd8ArKcBLtxFdThmNHOJlTCt0IJ6M3SrXjH3EZSiqQ8OjLcBKBxEfi+e1D6SUUHpUZP4kM4iM04yeRQXy0ZvyYkRhUGT/1yNwy0qFEBvEhneEkMogP78z1ncggPtTPr6dKdBAf9hk/qQ70EWfcT6qDl4+HUz/lwTuq3H8rcfXkO6p8+8j6MC3543L+H9FbsqGPDgAA</t>
  </si>
  <si>
    <t>5FBB67F0CA4951793E9F9F9426758929</t>
  </si>
  <si>
    <t>JChemExcelcw4AAB+LCAAAAAAAAACdV11vGjkUfe+vsOZ58fj6eyKgqtKHXalppc1Ku2/VBCYpEsxUAwnJv9/jMRAwFEsVJMb2Off6Xh+P74w/vq6W7KXp14uunRTERcGadtbNF+3TpNgu2nm3XY9IGio+TsczYIFv15Pix2bz86Yst9stn/1oVvVr1/JZtyri/M3renGC2Sre9U+lFILK/+6+3A+c0aJdb+p21oC1Xtysh8Ev3azeDIv5hYtyVfcvi7aM8HLVv0Rr36UIX8Ff1/PiPaRbzH0ClT0ulg177PpVvWEvUnB8xR/sqWmbvt40c/bwhmHFK6Rg+mF897mbPa+adjMd3wUTi1m9vN/0zzMMrLplM3uGNfz46/OkWFHB6of1/abpm25SANUU03G96Vaf+r5+Y+FXwNXEaslqxWrNasNqy2rHas/qitUk8Id5AoCAIEAIGAKIgCLACDgJnAx2gJPASeAkcBI4CZwETgKngFPAqeAQOAWcAk4Bp4BTwCngNHAa62+WTYj2n7efDXLGbtlX/H1jt8Pn21H/ffzr0f/Ln/v9PDZYTgrDSRnDLNe2kvtmN6i4F4jvAFEeGTC8EkPPk3BMc2Uj0leWSa6lEWhIaM+ISy8sGwlOXhMbEVfSm9AK4RUbSe4qpGOE/VUOOMO1QApHlhtt0fdcENKOVik4HjnYcSLgnESKiVvYQVNJUTEIp9IaC8GqiDmsHBnfNRUCgEESXDshD+1+mIBC2tFWVqNVmMaWk+ZSh1ZxScGR4kYRzuIb0haCIoSK1vvQ7kJHMFQd9zV3ygyLtohuCCLkJgRlkL9Dfz+PZFutgh1rvAjJoCrOO/JV6DtdDUmRxrjQl3AQ7KgQBPpeBh5CNz6Oezkk1zurwnq8NoM9JWnw75BlNqpw9pwZki5D0gMPad3HSYedrd57aRJ2swr7g7xqLrR1GHSEXSZurLdhm6xUOInl4ShOxw9dOz/6yRbzSfEQzi8gfzePa+Q7nFGMdP286fFILCIynu7pv+PyqBc7x6bkmSl1YuqMoE4J4eFwnaBPCeFRciDISwRzSrCph6N4/sxEZ89MueuLdacEnyX4M0L1u1tRnZkKJ+qa8zB/TIkP5QyHznKSpSQiic/9DCfRSbwnrm88JVIZ7pScH3OBY35XL5QIJt5omRUkmok3YCZSf4HjM34SfcQb9jpHpgIZbuQMJ326DDd4hpM+RoYbP8NJFBIrhAwnUUisKDKcRCGxAslw7IUc5DipDoKfjHZkooNYFWU41QVORjtKXOBktKPObxmVkY5KZBCLugwnvVCGIvD68VGJDGLRmPGTyCAWmRk/iQxiUZrx4y7kIHPjKX9hbRnpqEQGsVDOXMWJDGJhneEkMoiF+PV4dKqDoXDP+El1YE84l/2ktcXu5eDcT3lUR5X79yH8PHtXKt9fpD6MS7xATv8Hqw2ZfXMOAAA=</t>
  </si>
  <si>
    <t>1A33260F048E9BC6AABEFC3CC082D107</t>
  </si>
  <si>
    <t>JChemExceljw4AAB+LCAAAAAAAAACdV9tu2zgQfe9XEHpeU5wZkSID20WRPuwCTQs0C+y+FYqtpAZiqZCdOPn7HZJxYtNaswjigLdzZsiZw4umH5/W9+KxHTarvpsVIFUh2m7RL1fd3azYrbplv9tMADUUH+fTBWMZ321mxc/t9tdFWe52O7n42a6bp76Ti35dxPGLp83qCLMj2Q93JSoF5b9XX64DZ7LqNtumW7TM2qwuNqHzS79otmEy/+OiXDfD46orI7xcD4/R2g9U/qfk02ZZvC3pksc+MVXcru5bcdsP62YrHlFJ/qk/xF3btUOzbZfi5pm7SToOwfzD9Opzv3hYt912Pr3yJlaL5v56OzwsuGPd37eLB7bGlb8+z4o1FKK52Vxv26HtZwWj2mI+bbb9+tMwNM/C1zyuAdGgaEg0lWi0aIxoatFY0TjRgOJ/HgcGACOAIcAYYBAwChgGjEPGobfDOGQcMg4Zh4xDxiHjkHHEOGIceYeMI8YR44hxxDhiHDGu8gm/b/1K/37+1XK8xKX4yv/fxGX4+3bQ3pf7sa8v5enf9X6UU4uzYuKkU5oEl9pqEBMrAVUlJka62igxqSU6g2KipQZeOpeKtBYTkpXzJUrtFPm2AmfEpJJofP++ZJ5z6HGOOFSvJXC/ZX+cblPp0/ZLqaTFg+YBnDRHboRm0bdRkvElKFmj8wSU4CrfQ5LImlBRYL0NNqLJBnClHC8GKgkGfY+Wxvjpg5EVhYpmjK0DhveMC5aNsViIZx9PjpeujF93XVnyJdYY4knKW6ylVS7E02KtfJzIsFxeS5IApnobN7ImlhTnhe2gz5OqDkues7ah4kNy3IPSulAhniHGyaPCuBx04KNRS7KK/YCVDkNlP7T3WEutokejtA3KIBsyXENt/UzBsXAnPmYUMm20cb4Ey5uHV4QAIWUGTUiZq4zxqTLAG4JnSxAyp1zlm6bmM20+LV+36Xx603fLg6pYLWfFjd/bDPne3m448H7/ck8/LNuBj8siIuPOn/8zLQ9asXFoCk9M0ZGpEwIdE/zBcZ5QHRP8MfNKwDGCPiaY1MPBev7MrM6cmKrPT7Y+JtgswZ4Q3HtT4U5MgTrv3I8fUuKBneHASUyylEQk8U7IcBKdxDvkfOIhkUq4b3J+9AhHv1cvkAgm3naZGSSaibdjZqV2hGMzfhJ9xNv3PAcTgfibGt4tUEzPnXDvZ2aQHjD4Gxwa4dC7Z12NWMucWahHVprjpNoJr6AMJ9FOfDVlOHaEkzml0I1wMnqjVDv+EZehpAIJj74MJxFIfCSe3z6UXkLhUZnxk8ggPkIzfhIZxEdrxo8ZiUGV8VOPzC0jHUpkEB/SGU4ig/jwzlzfiQziQ/38eqpEB/Fhn/GT6kAfccb9pDp4+Xg49VMevKPK/bcSV0++o8q3j6wP05I/Luf/AUrYLWOPDgAA</t>
  </si>
  <si>
    <t>0657A20171CB6EB52FDA22DAB0585305</t>
  </si>
  <si>
    <t>JChemExcelDQ4AAB+LCAAAAAAAAACdV01v2zgQvfdXEDrXFMkhRTKwXRTpYRdotsBmgd1bodhKaiCWCtmJk3+/j5KdSIwrFoFlDEW+Nx/kcEjNPz1t79lj1e42Tb3IJBcZq+pVs97Ud4vssKnXzWE3k8rI7NNyvgIW+Hq3yH7s9z8v8vxwOPDVj2pbPjU1XzXbrB+/eNptRpgD8aa9y5UQMv/v6ut1x5lt6t2+rFcVWLvNxa7r/Nqsyn3nzC9M5NuyfdzUeQ/Pt+1jr+27EuER/Gm3zl5DusTYZ1DZ7ea+YrdNuy337FEJjkd8ZHdVXbXlvlqzm2d0E/eYguWH+dWXZvWwrer9cn4VVGxW5f31vn1YoWPb3FerB2hD488vi2wrM1be7K73VVs1iwyoKlvOy32z/dy25TMLrYArJSsVK4mVmpWGlQUrLSsdKz0rpcAf4xIACYQERAIjAZJAScAkcAo4FfQAp4BTwCngFHAKOAWcAo6AI+AoGASOgCPgCDgCjoAjj8W+r0KU/zz/rDBX7JL9hf81uxz8Qs+3Y/vb4H3Yf8INflhUtchmkrjwnhiSiGsL10KP0l1DcYXUQkNwJ0zRNXxRoOG5Uwhz5jgZC4QFEuFAGkI4s4KTc47NNPfQxWbErfU2vMMYVCtO0gAvuSOPcSy3hxS8EIWAkLawYVQUYfQk4aGAYwAX2pyE5MY7yRT3hEUYvx0FrCrhok6YDlHGBCrwhniV68Lz3voubqkVZewZU0aC28JZRgpuYlaIuBGYQdK8MFg7CuYshXHtjWMkucZAkF4jf8D3UlimPMLRmilMoiUfpNMePljuJPQpTKJEnqBfeaMC3hpM3klCnxDGvo5bTl4Ab7gzvRRuKOGnDlJhMYbvkisKUsBPSImoVZDwg5DzsuBWI5+lwZ4M8tj/YqfgRcArzY0sdPBDOur88sqZ4K83Hrt2nr/sueX8pqnXgybbrBfZTdiogPxd3e7UcT9mrGnXVYvaFxQE6JCgxoSwmaYJNCaEvf5CUOcIekwIlWHaghkTQh2ZJhRvYiimXbJjQihT0xbcmBCK2jTBjwmhBE67JMWY0VXMaRsyXuyuwiY40Xr3FTnBiZa8r+AJTrTqfcVPTEG08N3pMLYTwP0ptPyjV3B8O6OtOKMtkUgySozuXEpx3BmO+5XX/6a89me0+cQWjlKnP0UTnDh3zG9w4lrRndQJTpQ7/ck+nQcqyp3uFpCyY85w9HtzR8UVpbuDJDyIcqe/syQidWc4iVKkogzp70SJmh1lSLg/qXfnKMm32iiROxTlTndzS3Hio6a77b13TUmf0ZY66+Ks8r/BiXOnu5smOFHu9HfZBMed4SRqFfkznES+6bi6hHu3m85rHWXI6S4+aSfKEDuiDMzkg4tPfvpSQfPNV0z++onzYZ7j0275P0P8YAINDgAA</t>
  </si>
  <si>
    <t>FCA3506B303765447F805A0B573F729F</t>
  </si>
  <si>
    <t>JChemExcelDQ4AAB+LCAAAAAAAAACdV11v4ygUfZ9fgfy8wcAFA1WS0ajzsCtNt9J2pd23lZu4nUiNPXLSpv33e7CT1qYZM6ri6GI4537A5YLnn5+3D+ypanebpl5kkouMVfWqWW/q+0V22NTr5rCbSWVk9nk5XwELfL1bZN/3+x8XeX44HPjqe7Utn5uar5pt1o9fPO82I8yBeNPe50oImf979e2m48w29W5f1qsKrN3mYtd1fmtW5b5z5icm8m3ZPm3qvIfn2/ap1/afEuER/Hm3zt5CusTYF1DZ3eahYndNuy337EkJjkf8xu6rumrLfbVmty/oJu4xBctP86uvzepxW9X75fwqqNisyoebffu4Qse2eahWj9CGxh9fF9lWZqy83d3sq7ZqFhlQVbacl/tm+6VtyxcWWgFXSlYqVhIrNSsNKwtWWlY6VnpWSoE/xiUAEggJiARGAiSBkoBJ4BRwKugBTgGngFPAKeAUcAo4BRwBR8BRMAgcAUfAEXAEHAFHHov9UIUo/375UWGu2CX7E/8bdjn4hZ7rY/t68H6S1wPc4IdFVYtsJokL74khibi2cC30KN01FFdILTQEd8IUXcMXBRqeO4UwZ46TsUBYIBEOpCGEMys4OefYTHMPXWxG3FpvwzuMQbXiJA3wkjvyGMdye0jBC1EICGkLG0ZFEUZPEh4KOAZwoc1JSG68k0xxT1iE8dtRwKoSLuqE6RBlTKACb4hXuS48763v4pZaUcZeMGUkuC2cZaTgJmaFiBuBGSTNC4O1o2DOUhjX3jhGkmsMBOk18gd8L4VlyiMcrZnCJFryQTrt4YPlTkKfwiRK5An6lTcq4K3B5J0k9Alh7Nu45eQF8IY700vhhhJ+6iAVFmP4LrmiIAX8hJSIWgUJPwg5LwtuNfJZGuzJII/9r3YKXgS80tzIQgc/pKPOL6+cCf5647Fr5/nrnlvOb5t6PWiyzXqR3YaNCshf1d1OHfdjxpp2XbWofUFBgA4JakwIm2maQGNC2OuvBHWOoMeEUBmmLZgxIdSRaULxLoZi2iU7JoQyNW3BjQmhqE0T/JgQSuC0S1KMGV3FnLYh48XuKmyCE613X5ETnGjJ+wqe4ESr3lf8xBREC9+dDmM7AdyfQsvfewXHtzPaijPaEokko8TozqUUx53huJ95/U/Ka39Gm09s4Sh1+lM0wYlzx/wCJ64V3Umd4ES505/s03mgotzpbgEpO+YMR380d1RcUbo7SMKDKHf6O0siUneGkyhFKsqQ/k6UqNlRhoT7k/pwjpJ8r40SuUNR7nQ3txQnPmq6295H15T0GW2psy7OKv8LnDh3urtpghPlTn+XTXDcGU6iVpE/w0nkm46rS7h3u+m81lGGnO7ik3aiDLEjysBMPrj45KcvFTTffcXkb584n+Y5Pu2W/wMGGDZJDQ4AAA==</t>
  </si>
  <si>
    <t>F46839171CDE2F6609F1720FE0ACBDEE</t>
  </si>
  <si>
    <t>JChemExcelPBAAAB+LCAAAAAAAAACdV11v2zYUfe+vIPQ8U/wUycB2UaQYNqBdgGbA9jYospIasKVCduLk3++QdPxBqyZQyAZF8hxe8t4j8nL68XW9Ii/tsFn23azglBWk7Zp+seyeZsVu2S363WbChebFx/m0ARb4bjMrvm+3P27Kcrfb0eZ7u65f+442/bqI/Tevm+UZZidpPzyVgjFe/vv1y33gTJbdZlt3TQvWZnmzCY1f+qbehsn8xES5roeXZVdGeLkeXuJo/wnmf4y+bhbFcUm36PsEKnlcrlry2A/rekteBKP4sd/IU9u1Q71tF+ThDc2SOrhg/mH69XPfPK/bbjuffvVDLJt6db8dnhs0rPtV2zxjNLz8+XlWrHlB6ofN/bYd2n5WANUW82m97defhqF+I/7N42pOakFqSWpFak3qitSG1JbUjtSc4Y9+DgAHggPCgeEAcaA4YBw4AZzw4wAngBPACeAEcAI4AZwATgIngZPeIHASOAmcBE4CJ4GTwCngFHAKOOVnBpwCTgGngFMWgli13hN/v/1o4U9yS/7C/47chufupH7a/o772XN/6L/b/3/3D6QgvA4Vt44IajQWti/2jQib1YIcIFWlLApuUZOUOayGUbR5JDfww4RT4eBHlBWHHyeCKllxMkGwGTNkoilTGnVFjVCOTCqqmQPOUGfgj4kD3vlxGNUWTsT3AIbl4UVWVuIFNgR8CqzRTngbnGvnbRqnjbdVCcRsgqkxp4nCIir5XmisxTlSgYv47It9owXESBRCwZAfHqHxMxEoMTOHyDlqOYLHMZzyvZpKAzDHSByCOdSP7Y77UlIrrSzIG1wuqaiU9ydG9K5zOhTcHmtYjNTeUQJYJv2iosMUHMXssf7ej8Vb70B8bMYGHuYZ+mVwqIT3nPJ8a3QIjHVYuQ8QN8bzEc3Q7owITlWuCuM5RM4rQTHtq0rqMIwU+H4QTytM5euV4qEd2w4j+xXCGEOhqTbH2vnq932GclZpFEpUPizMQU1Yq7IaBKX8lKApjalgDtYydqgjzBUKOIIda7HA1lAe9ob59KHvFievZLmYFQ9+QwHkW/u4QWj8poGWfli0A76NIiLjdjP/Z1qe1GLldChxMZQ8G+qCIM8Jfk+4TlDnBL+3HQhijKDPCVVq4WQ9f2RWV10MZa5P1pwTbJZgLwjuV0PhLobi7Lpx339KiadEhsMvfJKlJCKJB1GGk+gkHlzXA88TqYRDLmdHj3D0r+qFJ4KJR2xmBolm4pGcWakd4diMnUQf8cg/cOQYR6QCCSnCdTsi3V1CSpHhpNtISEEynEQhMWXJcBKFxBQnw0kUElOiDKca8UGOk+rA28loRyQ6iGlahuNGOBntSDbCcRnO5SkjM9KRiQxilpnhpAdKyEqvfz4ykUHMYjN2EhnErDdjJ5FBzJIzdsyIDzInnrQjc8tIRyYyiJl75ihOZBAz/QwnkUG8GVxfj0p1EG4SGTupDqozzridNLcIt5WMnUQH8WaT4SQ6iDehzNzMCCejHZXoIN60Mhw3wsnoQLMRzqgOypP8s3y/2OL14tJbHm/EH6Zls17N/wcf87TmPBAAAA==</t>
  </si>
  <si>
    <t>D744DE480308803C2B40C8461379F145</t>
  </si>
  <si>
    <t>JChemExceloQ8AAB+LCAAAAAAAAACdV2tv2zYU/d5fQejzRPH9CGwXRYphA5oFWAas3wrFVlIDsVTITpz8+x2KriPTmgkUsnFF8hxe8t4jPmYfXzdP5KXpt+uunRecsoI07bJbrdvHebFft6tuvy250Lz4uJgtgQW+3c6L77vdj6uq2u/3dPm92dSvXUuX3aaI7Vev2/UJZi9p1z9WgjFefb35cjdwynW73dXtsgFru77aDpVfumW9GwbzPy6qTd2/rNsqwqtN/xJ7+yZY+DH6ul0V71O6RtsnUMnD+qkhD12/qXfkRTCKH/uNPDZt09e7ZkXu31AtqUcIFh9mN5+75fOmaXeL2U3oYr2sn+52/fMSFZvuqVk+oze8/Pl5Xmx4Qer77d2u6ZtuXgDVFItZves2n/q+fiPhLeBqTmpBaklqRWpNakNqS2pHak9qzvBHOweAA8EB4cBwgDhQHDAOnABOhH6AE8AJ4ARwAjgBnABOACeBk8DJ4BA4CZwETgIngZPASeAUcAo4BZwKIwNOAacMhPDUhAj88/ajQRzJNfkL/1tyPTy3o/K4Ppamn7tj6+3h/3t4kH4xL0pJhfeSlIJ66zkpOdUcQykZlZaxYI1ngkCjXhkYbZkmknIOoyjj2qKknVFEUKlQeTAgMOPQZixmeTAaldYRAwjCfCidGgNH5liCMrjzZzxrUVJUSJhSUS4Q5FJjGE6Q0lArkRhYxZEotHsVcJI6hoSUlmptPCmhOYNEwToZrEM7Eol26bUPfGaQcDQbOOWccq8RCEG1wJCO5fd6K3WAG61FQd5CcKF3jvxyxBjy4dQa6wkD0A4RtiZ0BIwM0TPWsZ8G8xby2IZcsDAzFCUkiVzhix5ZJEDxIRKSj8uaOs0PMwrWUT/wOT5CwcILBs+8HdccXDCqTHShMR+MgDN8CMitECG3ThmDkrOWIw/SYZAKziAkRFkMGVNcDonzED5SIawiiLzlIY1eoU9LLYeBS6Oj0pwL9lCG8AwLAcHydSxFg++8On7oi9l9165Gr2S9mhf3YXUA5O/mYYtMhBUANV2/anosuEVExrVj8e+sGpViYdyVOOtKnnR1RpCnhPCBXyaoU0JYqI4EMUXQpwSTehjN54/M7MxZV/byYO0pwWUJ7ozgfzUV/qwrzi47D+1jSlzyMxx+FpMsJRFJ3FUynEQncRe6nHieSGXYsXJ+9ARH/6peeCKYuF9mRpBoJu6vmZm6CY7L+En0EffvI0dOcUQqkGG/v+xHpKvLcD7IcNJlZDhPZDiJQuL5I8NRE2PLcSYUIjJrlkh0EM9EGY6d4GS0I9wEJ7PiCH+2ZIuMdGQig3iky3BSGQxHwMuylokM4pEx4yfdUIYjZsZPIoN4JM340ecxkJkFSZqJsWWkIxMZxGNyhpPIIB6rM5xEBvEYfnk+KtFBPLZntm8+MR+X8ZPqYLgaZPwkOojXiAwnPVsM147M2PQEJ6MdleggXmsyHDvByehAuQnOpA6q0bmw+nl7xOvZzbJ6v3Z+mFW4bi/+Ay4TNwehDwAA</t>
  </si>
  <si>
    <t>A3A826EC68464BF931C76A0183C76622</t>
  </si>
  <si>
    <t>JChemExceljQ4AAB+LCAAAAAAAAACdV12P2jgUfe+vsPK8OL7+zgioqunDrtRppc5Ku2+rDGSmSJBUgRlm/v0ex8CAoViqAnJsn+Pre31s34w/vq6W7KXp14uunRTERcGadtbNF+3TpNgu2nm3XY9IGio+TsczYIFv15Pix2bz86Yst9stn/1oVvVr1/JZtypi/83renGC2Sre9U+lFILKf+++3A+c0aJdb+p21oC1Xtysh8Yv3azeDJP5hYlyVfcvi7aM8HLVv8TR/pMi/AR/Xc+Ld5du0fcJVPa4WDbssetX9Ya9SMHxE3+wp6Zt+nrTzNnDG5oVrxCC6Yfx3edu9rxq2s10fBeGWMzq5f2mf56hYdUtm9kzRsPLX58nxYoKVj+s7zdN33STAqimmI7rTbf61Pf1GwtvAVcTqyWrFas1qw2rLasdqz2rK1aTwB/9BAABQYAQMAQQAUWAEXASOBnGAU4CJ4GTwEngJHASOAmcAk4Bp4JB4BRwCjgFnAJOAaeA08BpzL9ZNsHbv99+NogZu2Vf8f/Gbofn21H9uD0+X09qx8/9vhcLLCeF4aSMYZZrW8l9sWtU3Av4d4AojwgYXomh5kk4prmyEekryyTX0ggUJLRnxKUXlo0EJ6+JjYgr6U0ohfCKjSR3FcIxwvoqB5zhWiCEI8uNtqh7LghhR6kUDI8cxnEi4JxEiIlbjIOikqJiEE6lNSaCWRFzmDkivisqOIABSXDthDyU+2YCCmFHWVmNUqEbS06aSx1KxSUFQ4obRdiLbwhbcIrgKkrvQ7lzHc5QdVzX3CkzTNrCu8GJEJvglEH8DvV9P4JttQrjWONFCAZVsd+Rr0Ld6WoIijTGhbqEgTCOCk6g7mXgwXXjY7uXQ3C9syrMx2szjKckDfYdosxGFfaeM0PQZQh64CGsez/psLLVey0Nwq5XYX0QV82Ftg6NjrDKxI31NiyTlQo7sTxsxen4oWvnR69sMZ8UD2H/AvK9eVwj3mGPoqXr502PI7GIyLi7p/+My6NarBwPJc+GUidDnRHUKSEcDtcJ+pQQjpIDQV4imFOCTS0c+fNnxjt7NpS7Pll3SvBZgj8jVL+7FNXZUGFHXTMe+o8p8VDOcOgsJllKIpJ47mc4iU7iPXF94SmRynCn5OyYCxzzu3qhRDDxRsvMINFMvAEznvoLHJ+xk+gj3rDXOTIRSLiN6ZcCzUVHpufOcLdnZpAeMEMukOEk2om5Q4aTaCfmGhlOop2Ym2Q49kIMcpxUIcFORlUyUUjMlzKc6gInoyqVKiRwMqpS5/ePypxUKpFBTPcynPSqGdLD6xtLJTKI6WTGTiKDmH5m7CQyiOlqxo67EIPMXaj8hbllpKMSGcQUOnNJJzKIKXeGk8ggpujX/dGpDoaUPmMn1YE94Vy2k2Ydu8+GczvlUYZV7r+U8Hr2FVW+f2J9GJf4tJz+DxitfDmNDgAA</t>
  </si>
  <si>
    <t>030D6C51E612CFFE17754B9D1749B4B6</t>
  </si>
  <si>
    <t>JChemExcel8xAAAB+LCAAAAAAAAACdV11v2zYUfe+vIPQ8U/wUycB2UaQYNqBpgGbA9jYospIKsKRCduLk3+9QjB2b1syikA36kufw8l4eU5fzjy/tmjzXw6bpu0XGKctI3VX9qukeF9mu6Vb9bjPjQvPs43JeAQt8t1lk37fbH1d5vtvtaPW9bsuXvqNV32Zh/Opl05xgdpL2w2MuGOP5Pzdf7kbOrOk227KrarA2zdVm7PzSV+V2XMz/uMjbcnhuujzA83Z4DrP9K5j/MPqyWWXvIV1j7BOo5KFZ1+ShH9pyS54Fo/iw38hj3dVDua1X5P4V3ZI6pGD5YX7zua+e2rrbLuc3foqmKtd32+GpQkfbr+vqCbPhx5+fF1nLM1Leb+629VD3iwyoOlvOy23ffhqG8pX4Xx5XclIKUkpSKlJqUhakNKS0pHSk5AxfjHMAOBAcEA4MB4gDxQHjwAnghJ8HOAGcAE4AJ4ATwAngBHASOAmc9A6Bk8BJ4CRwEjgJnAROAaeAU8ApvzLgFHAKOAWcAk45iGJd+2z89fqjRk7JNfmK7y25Hp/bI/u4PzxfT6zT5+4wfvv2/d0/EIRYZJIWmmkiqZRMEk5toQ1h1AgkCUpVyNEMpkJsM04Fd5LMBDXat+AWiAOtkJr7cWd9/75lmFsXflwK5OvQKvQX6NfUOTg9so3y+L0tqS6M+ZlxaZHTs3k1VSLgrEWrqDJINUalU8RQZrFBBTUF9ktTAQ4gXGNXDHXMcuIowleEM8r9/M4PMgwaZTiIiiMpXFLDPEhTJsHhBZUGQjrY7/3a+FZS5SzE/IrkI0NSmzGztsBikFkpnfG2ZE5gH7gzwpvG+gQj0coP71tE5HxC9uOMWuMcaEXB4Ioq+d4I6gwaLFe9WwjbMh+LLBxHZEpbtrcssggL0TNbOMI55dj2g/2GevMF15zBNbbe+UDQbZBWBGQdZI9WcTtKRilr/cqd1mLcIom/pY+EsbB1Vo9tUWgkpsB88DKzlCs/n6Ga+4xYLDxkBvJlY+TWt2/2uCqGKHEYHqzQ4NTID8fGcn7fd6ujn6RZLbJ7f9YA8q1+2GCX/HmCnn5Y1QOO7ywgw0m0/HueH1nBOJ5KnE0lT6Y6I8hTgj8uLhPUKcEfeweCmCLoU0IReziK549EdMXZVObyYs0pwSYJ9ozgfnUr3NlUnF127sePKeEFkuDws5wkKZFIwjsqwYl0Et5plzeeR1IZ338pP3qCo39VLzwSTHj7JlYQaSa8rROR2gmOTfiJ9BGqgcscEQtkrB4SnPh0GauNBCdWiP0Jjpzwk9htESkkVEAJTqSQUDElOJEOQoWV4JiJtaU4sQ583hJ6E24ibwmOjHXg40mcbDLWwVhZJjjx68RzEhqVsQ58ZZrQqIx14AvdBCWSQSiME5xIBqGQvvzXlpEMQuGd8BPJIBTqCT+RDEJhn3gVs4kcFJf9KD6xtoR0VCSDcNlIcOLCYrycJDiRDMJlJhFPpINw+Un4iXVgTjjTfiIdhAtWwk+kg3AZS3AiHYTLW6LCYhOchHZ0pINwOUxwxAQnoQMtJziTOsiPauN8fx/Hz7O7ev5+kf8wz6t2vfwPGs9UifMQAAA=</t>
  </si>
  <si>
    <t>C1D5372268A0C745875D4960F45428C8</t>
  </si>
  <si>
    <t>JChemExceljQ4AAB+LCAAAAAAAAACdV11v4jgUfZ9fYeV5cXz9nQoYjToPu9J0RtqutPu2SiHtIEEyCrS0/36PY6BgWCxVATm2z/H1vT62b8afX1dL9tL060XXTgriomBNO+vmi/ZpUmwX7bzbrkckDRWfp+MZsMC360nxc7P5dVOW2+2Wz342q/q1a/msWxWx/+Z1vTjBbBXv+qdSCkHlP3ff7gfOaNGuN3U7a8BaL27WQ+O3blZvhsn8j4lyVfcvi7aM8HLVv8TR/pUi/AR/Xc+Ld5du0fcFVPa4WDbssetX9Ya9SMHxE7+xp6Zt+nrTzNnDG5oVrxCC6afx3ddu9rxq2s10fBeGWMzq5f2mf56hYdUtm9kzRsPLH18nxYoKVj+s7zdN33STAqimmI7rTbf60vf1GwtvAVcTqyWrFas1qw2rLasdqz2rK1aTwB/9BAABQYAQMAQQAUWAEXASOBnGAU4CJ4GTwEngJHASOAmcAk4Bp4JB4BRwCjgFnAJOAaeA08BpzL9ZNsHbv95+NYgZu2Xf8f/Bbofnx1H9uD0+309qx8/9vhcLLCeF4aSMYZZrW8l9sWtU3Av4d4AojwgYXomh5kk4prmyEekryyTX0ggUJLRnxKUXlo0EJ6+JjYgr6U0ohfCKjSR3FcIxwvoqB5zhWiCEI8uNtqh7LghhR6kUDI8cxnEi4JxEiIlbjIOikqJiEE6lNSaCWRFzmDkivisqOIABSXDthDyU+2YCCmFHWVmNUqEbS06aSx1KxSUFQ4obRdiLbwhbcIrgKkrvQ7lzHc5QdVzX3CkzTNrCu8GJEJvglEH8DvV9P4JttQrjWONFCAZVsd+Rr0Ld6WoIijTGhbqEgTCOCk6g7mXgwXXjY7uXQ3C9syrMx2szjKckDfYdosxGFfaeM0PQZQh64CGsez/psLLVey0Nwq5XYX0QV82Ftg6NjrDKxI31NiyTlQo7sTxsxen4oWvnR69sMZ8UD2H/AvJn87hGvMMeRUvXz5seR2IRkXF3T/8el0e1WDkeSp4NpU6GOiOoU0I4HK4T9CkhHCUHgrxEMKcEm1o48uf3jHf2bCh3fbLulOCzBH9GqD66FNXZUGFHXTMe+o8p8VDOcOgsJllKIpJ47mc4iU7iPXF94SmRynCn5OyYCxzzUb1QIph4o2VmkGgm3oAZT/0Fjs/YSfQRb9jrHJkIJNzG9GGByvTcGe72zAzSA2bIBTKcRDsxd8hwEu3EXCPDSbQTc5MMx16IQY6TKiTYyahKJgqJ+VKGU13gZFSlUoUETkZV6vz+UZmTSiUyiOlehpNeNUN6eH1jqUQGMZ3M2ElkENPPjJ1EBjFdzdhxF2KQuQuVvzC3jHRUIoOYQmcu6UQGMeXOcBIZxBT9uj861cGQ0mfspDqwJ5zLdtKsY/fZcG6nPMqwyv2XEl7PvqLK90+sT+MSn5bT/wBN+d5WjQ4AAA==</t>
  </si>
  <si>
    <t>95271177444EC9BE01DDEC4396296FA8</t>
  </si>
  <si>
    <t>JChemExcelHRAAAB+LCAAAAAAAAACdV9tu2zgQfe9XEHpe07xTDGwXRfqwC7RdYLPA7ttCsZXUQCwVshMnf79nRDuxaNUs4gsokufMkDNHvMw+Pm8e2FPdbddtMy8kFwWrm2W7Wjf382K/blbtfjuRysri42K2BBb4Zjsvvu92P66m0/1+z5ff60313DZ82W6K2H/1vF0PMHvN2+5+qoSQ03+/frnpOZN1s91VzbIGa7u+2vaNX9pltesH8xMX003VPa2baYRPN91TtPafEvQT/Hm7Kt6mdI2+T6Cyu/VDze7ablPt2JMSHD/xG7uvm7qrdvWK3b6gWfOAECw+zL5+bpePm7rZLWZfycR6WT3c7LrHJRo27UO9fIQ1PPzxeV5sZMGq2+3Nru7qdl4AVReLWbVrN5+6rnph9ES4SrJKsUqzyrDKssqxyrOqZFVglRT4o18CIIGQgEhgJEASKAmYBE4Bp8gOcAo4BZwCTgGngFPAKeA0cBo4TQ6B08Bp4DRwGjgNnAbOAGeAM8AZGhlwxkIEDzXN/u+XHzViyOL3G7tOvn/2/2+vz9cn9SHq1MLN8QmJV/NiIriWwbEJ5FdSqbhTVB7aJVdKGKY4dOiY5jYIxQwPChNwXFnvjsWh8QA5ECR3Jvg360dvRy9Aa1OyCcghGDaBLWP1W/3Yr7mwZSA71iLk6Ic9Te1O6r7uDJyDL61Au+eyFJ7qXhDfchnKHiddKXr/DqlFKUvb21fS9X69RUrInie7lviC+uHGk100Axe4ci5QiWEoNim5N2VJ/UZaSX6FKHXBXijEELZHSMipdvatlFwLaOa1xEthyajApFHHa6K9eq2CJnwsSzOsW1P6PiYScoMVLQIir52xxxp8KESGjHkdJNWdMQQuRQ9W3nkkzRuIH8F2kpJdUmws1xYKcNwEQzmX3njmKY+SYdol1By4FIi+58EGi0blkfMAY/Ag4QIfKoNDSiWGi3EzidRZpAB1oxzBgyoVsRz1SvIjqRfyc1Q3mkpM2omAV3z6+o4vZrdtszp5ZOvVvLilhQGQv+q7rTq8/wVru1XdYa0lAwQ9JaghgV7eywQ9JJisB3NGsJcJdkigdesywQ0JtMpdJvghgdbEy4RySKAV9JWgxghhSOjX28suqH+Qun59vuxFpunu1/OMH3U2+RPKuJsk53HLyLgxZ1nMUpLEx10pMzR3pi45lBdh40a5+CfyD7URY4ku4naYGUA5wsnITybqiNtt5j1N5RF+gZPKo9/Ofxad3zPRUWrEmsyMIFFOf4jIccw5JxdRZUf86PfqQCWiiseeyzpQfoSTWehUop14rMpwEu3EY1hmyU60E49tGU6inXjMuxwDnW4m/bEw4ydRSDxGZvwkConHzoyfVCF+wBn3k+ggHm0zfhIdxKNwhpPooD82m/eqV4cRaxlVmUQh/YE9x5EjnPK9ozZqxFrIjCDVjv0FTqoduo5kNGoS7cQrTIaTbkz9lSfDSbQTr0iXNWoS7cQrVcZPGJlPZn2ziUKO17ZzP9OTg+n0eHPF49mtdvp25f0wm+Kqv/gf42l7Cx0QAAA=</t>
  </si>
  <si>
    <t>07DCAD3735CF64005CDD0E902D736ACA</t>
  </si>
  <si>
    <t>JChemExceltw8AAB+LCAAAAAAAAACdV9tu2zgQfe9XEHpeU7xJJAPbRZE+7ALNFmgW2H1bKLaSGrClQnbi5O/3DGWnEuOKwSIORiTP4WXmaDiaf3zebdlT3e03bbPIJBcZq5tVu940D4vsuGnW7XE/k6qQ2cflfAUs8M1+kX0/HH5c5fnxeOSr7/Wuem4bvmp3WT9+9bzfjDBHzdvuIVdCyPyfmy+3gTPbNPtD1axqsPabq33o/NKuqkPYzC+WyHdV97Rp8h6e77qnfrZ/laCf4M/7dfbzSNcY+wQqu99sa3bfdrvqwJ6U4PiJ39hD3dRddajX7O4F3Zp7uGD5YX7zuV097urmsJzf0BSbVbW9PXSPK3Ts2m29esRsePjj8yLbyYxVd/vbQ93V7SIDqs6W8+rQ7j51XfXC6IlwlWSVYpVmlWFVwaqSVZZVjlWeVVLgH+MSAAmEBEQCIwGSQEnAJHAKOEXzAKeAU8Ap4BRwCjgFnAJOA6eB07QgcBo4DZwGTgOngdPAGeAMcAY4QzszEMC2ppP/9fKjhv/YNfsT/7fsevBHPV9Pz18H7WH/EPvmDyFXi2xW8MJi27OSe1EaNnNcS2x35rk22CbahSVruSgtxgvuFY4GvDI4HtrCO4xrXmocY6a4cb4k6zDAZpKXZWHIelegn8IuLIOxhWSSOwmjuFVCwyiPMOAdMGEsGGI4V2BQW+fORnOLd4JhdVOqc0vxUsG9p9YYcjIl6N4zizEE42ROnQZbRtShQGdsRDc4VljBGxicFl7ybIbuwumMvZAroWejw5k9Dk0PJHJfytCDc8JN0uLEDv6TjkvtVOiRwtJQwUtafyYNfC586MHiLvQISdGRihdSEF1yY31BcfJWq9Dhi+BozY0ScvhgKAZ+iIFvC6GIjekURdmaobUUJUVRNnrYhos8WU2u0hRlOClEV1qy8ICARVPbEsaLYELrPPgKPk9ytufNSIp4vxtpyzJ0OEPuliUvCt07DX4v8ZLnr2/5cn7XNuvBI9usF9kdpQZAvtX3e3XKABlru3XdIdvSBAQdEtSYQK/vNEGPCfQOvxLUJYIZEygXTa9QjAmUuaYJ5ZszlNNbsmMCJcbpFdyYQGl0muDHBEq601uSYswIOXp6DRkHO+T0BCeKd38HJDhRyPs7I8GJot7fMQkXRIEP99F4HQL3997y736CU+vCbOWF2RJCkpEwwk2Y4rgLHPerXf+e2rW/MJtPvMKRdPp7O8GJtVO8gxPnilAbJDiRdvpaYloHKtJOqDtS6xQXOOb/akfFGSVUPYkdRNrpq6TESd0FTiIVqUghfRWWyNmRQvqqLcGJFNJXeQlOpJC+Kkxw4gslVJEJTqSQvupMcCKF9FVqghPpoK9qE5xIB30VnOC4Cz5IcWIdUHwS2jGxDuw7OLEOQjWf4MSZwr+DE2cKik9CoybWQfjCSHBiHRAnoVET64A4CY2a+C6hLx89nQ9MpIPzF9LkOpEO7IgyWCYfFIz5+ZsSj2++N/OfH6Mf5jk+wpf/AelQsPC3DwAA</t>
  </si>
  <si>
    <t>747D4CD273B2B2C25E606D28B719880C</t>
  </si>
  <si>
    <t>JChemExcelcw4AAB+LCAAAAAAAAACdV11vGjkUfe+vsOZ58fj6eyKgqtKHXalppc1Ku2/VBCYpEsxUAwnJv9/jMRAwFEsVIGP7nHt9r4/Hd8YfX1dL9tL060XXTgriomBNO+vmi/ZpUmwX7bzbrkckDRUfp+MZsMC360nxY7P5eVOW2+2Wz340q/q1a/msWxVx/uZ1vTjBbBXv+qdSCkHlf3df7gfOaNGuN3U7a8BaL27Ww+CXblZvhsX8wkW5qvuXRVtGeLnqX6K171KEr+Cv63nxHtIt5j6Byh4Xy4Y9dv2q3rAXKTi+4g/21LRNX2+aOXt4w7DiFVIw/TC++9zNnldNu5mO74KJxaxe3m/65xkGVt2ymT3DGv789XlSrKhg9cP6ftP0TTcpgGqK6bjedKtPfV+/sfAv4GpitWS1YrVmtWG1ZbVjtWd1xWoS+GGeACAgCBAChgAioAgwAk4CJ4Md4CRwEjgJnAROAieBk8Ap4BRwKjgETgGngFPAKeAUcAo4DZzG+ptlE6L95+1ng5yxW/YVv2/sdvh8O+rv2/3c11176XO/n8cGy0lhOCljmOXaVnLf7AYV9wLxHSDKIwOGV2LoeRKOaa5sRPrKMsm1NAINCe0ZcemFZSPByWtiI+JKehNaIbxiI8ldhXSMsL/KAWe4FkjhyHKjLfqeC0La0SoFxyMHO04EnJNIMXELO2gqKSoG4VRaYyFYFTGHlSPju6ZCADBIgmsn5KHdDxNQSDvaymq0CtPYctJc6tAqLik4Utwowll8Q9pCUIRQ0Xof2l3oCIaq477mTplh0RbRDUGE3ISgDPJ36O/nkWyrVbBjjRchGVTFeUe+Cn2nqyEp0hgX+hIOgh0VgkDfy8BD6MbHcS+H5HpnVViP12awpyQN/h2yzEYVzp4zQ9JlSHrgIa37OOmws9V7L03CblZhf5BXzYW2DoOOsMvEjfU2bJOVCiexPBzF6fiha+dHf9liPikewvkF5O/mcY18hzOKka6fNz0eiUVExtM9/XdcHvVi59iUPDOlTkydEdQpITwcrhP0KSE8Sg4EeYlgTgk29XAUz5+Z6OyZKXd9se6U4LMEf0aofncrqjNT4URdcx7mjynxoZzh0FlOspREJPG5n+EkOon3xPWNp0Qqw52S82MucMzv6oUSwcQbLbOCRDPxBsxE6i9wfMZPoo94w17nyFQgw42c4aRPl+EGz3DSx8hw42c4iUJihZDhJAqJFUWGkygkViAZjr2Qgxwn1UHwk9GOTHQQq6IMp7rAyWhHiQucjHbU+S2jMtJRiQxiUZfhpBfKUARePz4qkUEsGjN+EhnEIjPjJ5FBLEozftyFHGRuPOUvrC0jHZXIIBbKmas4kUEsrDOcRAaxEL8ej051MBTuGT+pDuwJ57KftLbYvRyc+ymP6qhy/z6Ev2fvSuX7i9SHcYkXyOn/6tzruXMOAAA=</t>
  </si>
  <si>
    <t>7290B218D3D6C768A2FA4646AA063F49</t>
  </si>
  <si>
    <t>JChemExceluw4AAB+LCAAAAAAAAACdV9tu4zYQfd+vIPRcUxzeFdheLLIPLbBpgKZA+1YotpI1EEsL2YmTv+8hmWQtxisFQRzwds7McGY4pOafH7d37KHpd5uuXRTERcGadtWtN+3tojhs2nV32M1IGio+L+crYIFvd4vi+37/46wsD4cDX31vtvVj1/JVty3S+tnjbjPAHBTv+ttSCkHlvxffriJntml3+7pdNWDtNme7OPmtW9X7aMwvVJTbun/YtGWCl9v+IUn7T4rwE/xxty5+bukca19AZTebu4bddP223rMHKTh+4jd227RNX++bNbt+wrTiFVyw/DS/+Nqt7rdNu1/OL4KIzaq+u9r39ytMbLu7ZnUPaej88XVRbKlg9fXuat/0TbcogGqK5bzed9svfV8/sdALuJpYLVmtWK1ZbVhtWe1Y7VldsZoE/rFOABAQBAgBQwARUAQYASeBk0EOcBI4CZwETgIngZPASeAUcAo4FRQCp4BTwCngFHAKOAWcBk7D/uauCbv9++lHA5+xc/Yn/q/Y+dFfmLl87l8ejV/aywFy8IcAS2SXhdONZa+t49pgkxhXLowN1yq0mlemcowU15UhRpIrIzAvuPdWhNZY41nFScBfDmjrmQUYnrGcHBxluNLOoTHCO6YD0jPFnYdDFRcOPlbc69hIMiJApJCMuPXwFQ6CcYLNBNdOGzYjrhwsQktCVGwmuVVw+wxk4zHW3FVCsxl2QLAFY0PQhDEpLwK+8iK2ysD9gjvnZRBP8lmNhbWSC6mxX+KOhAr7J6ergj3BebPgBYeQzzBdUexo7skF6+BQj70fdV6XNBwRLIFzQRdpqbIyylG+grGQXBGSIUrWWseOtj7QiQMrI0tXlYgqhBJJqTU2sDwneCOqMCSTUnI+SXYhGkGOkVbEGUsizUihKXaEVhSXpA8qKjjXqtBqZ9B6LqyHVQi0cGgtgiqic6XRLgTBa+eT840L615GM7AQMiMYRkK6tFMTvYGAWZnsUabSseOVkTi45evJXc6vu3Z91GWb9aK4DscdkL+am518PtUF6/p10yPHg4AAPSbIISEcyXGCGhJCxXglyFMEPSSE+jKuwQwJoRqNE+ybPdhxk9yQEIrduAY/JITSOE6ohoRQSMdNIjFkxLo7roPyYMc6PcHJ4p3q+gQnC3m6ByY4WdTTvTHhgizw8Y4Z6gngdJctf08CnkcnpNkT0iYSibLEiLfbFMef4PhfWf3PlNXVCWnVxBHOUifdxROcPHfMOzh5rYj3/QQny530PhjPA5nlTnxLTOkxJzj6o7kj84oSXzITFmS5k14+Ezv1JzgTpUhmGZJeVhM1O8uQ8AqTH85RRW+lqYncUVnupDfgBCe/auQ7OPoE58M1RJkT0vSEBVnupNftBCfPneodnDx3wkt6olapLHfSi3uco8UJzkS+aTrBmahiOr+ZwutfjJ8fnWXIyxfDqJ4sQ9yAcqSmPHpglS/fVei++eYqf36QfZqX+BBd/g+3VFFBuw4AAA==</t>
  </si>
  <si>
    <t>48792414A7243F4151BF3C8EC0AE4AB2</t>
  </si>
  <si>
    <t>JChemExceldA8AAB+LCAAAAAAAAACdV9tu2zgQfe9XEHquKN4pBbaLIn3YBZot0Cyw+7ZQbCU1EEuF7MTJ3+8ZUXFkxjGL+gLezuFl5mg0nH162tyzx6bfrrt2nkkuMta0y261bu/m2X7drrr9NpfKyuzTYrYEFvh2O89+7HY/L4piv9/z5Y9mUz91LV92myyMXzxt10eYveZdf1coIWTx79XX64GTr9vtrm6XDVjb9cV26PzaLevdsJl3lig2df+4bosALzb9Y5jtPyXoJ/jTdpW9HukSY59BZbfr+4bddv2m3rFHJTh+4iO7a9qmr3fNit08o1vzCiZYfJhdfemWD5um3S1mVzTFelnfX+/6hyU6Nt19s3zAbKj8+WWebWTG6pvt9a7pm26eAdVki1m96zaf+75+ZlQjXC1ZrVitWW1YbVntWO1ZXbK6YrUU+GNcAiCBkIBIYCRAEigJmAROAadoHuAUcAo4BZwCTgGngFPAaeA0cJoWBE4Dp4HTwGngNHAaOAOcAc4AZzScf9/Qqf9+/tnAduyS/YX/NbucfKnn21j/NmlP+6fY6Atnq3mWe15ZHC6vuCqtYrkU3FU4WS4l9wrHoZ7KqgFijAOk5FrADiidgh0whfHestxxIXHm3PDSlWhbLsvSUVsYnAuldsawXHHrK0elFLBBLrh1KAXXBqZGU5Qe00uuNQ2/lIo75w1gAp+XYhwcx8YWRGWMfx0zdI7D2Pv0wyxO2OrN2LDZca84G6zk6cyl9ipjz2RLkrIGNpewphsrZaXpMCX3ptKowFrS+qHitaUhx72wBIbBqgoGlYZLR5ZDBRaDTaTmThoaon14P7gHpSKvWC/KocNaLQeskAPkUDHYjnZTDLxsfEVsTFcNPtXTEnuqQinUtG24KanUXFdlRU7REnY8tAX3fmpea1CMoLGVj4MHzsseYCtPJQzjTZCiMaRNWEja4YwekpIaT3VxeKwXs5uuXU2qbL2aZzcUCwD53txu1fjIZ6zrV02P8EoTEHRKUMcEel7PE/QxgcLJgaBOEcwxgYLP+RXsMYFC1XmCe3MGd35L/phAkfD8CuUxgeLmeUJ1TKAoe35LUhwzhqB8fg0ZO3sI4glO5O8Q9BOcyOXhJZHgRF4PL5WECSLHDy+g43UIHF50i3/CBGPrxGzuxGwJIclIGMOrL8UpT3DK93b9R2rX1YnZqsQjHEknvKgTnFg79hc4cawYkoEEJ9JOSB7O60BF2hkSjdQ69gTH/K52VBxRhjQnsYNIOyEtSpy0PMFJhCIVKSSkXYmYHSkkpGkJTqSQkNYlOLFC/C9wYoXQOglv60ghIdVMcCKFhNQ0wYl0EFLZBCfSQUh9E5xIByFVTnCqEzZIcEysA/JPQm/mlA5SnFgHZLeERk2cWAxXhAQn1kFJV4oEJ9YBcRJ6M/G7hK4tiShmIh28XHHOrvM2z5hQJssUk+SveLkQovrmsli83iQ/zArcoBf/A8ZvZ1J0DwAA</t>
  </si>
  <si>
    <t>D6BD92355B69E7B5CCE04F8A8174B9D9</t>
  </si>
  <si>
    <t>JChemExcelOA4AAB+LCAAAAAAAAACdV11v2zYUfe+vIPQ8U7z8EMnAdlGkDxvQrMAyYHsrFFtJDdhSITtx8u93KNaJTLvmEFgGRfKcey8vDz80/fi8WbOnpt+uunZWEBcFa9pFt1y1D7Niv2qX3X47IWmo+DifLoAFvt3Oiu+73Y+rstzv93zxvdnUz13LF92miP1Xz9vVEWaveNc/lFIIKv+9+XI7cCardrur20UD1nZ1tR0av3SLejcE8wsX5abun1ZtGeHlpn+K1r5JER7Bn7fL4m1I1+j7BCq7X60bdt/1m3rHnqTgeMRv7KFpm77eNUt294JmxT1SMP8wvfncLR43TbubT2+CidWiXt/u+scFGjbdulk8whpe/vg8KzZUsPpue7tr+qabFUA1xXxa77rNp76vX1h4C7iaWC1ZrVitWW1YXbHastqx2rOaBP7oJwAICAKEgCGACCgCjICTwMlgBzgJnAROAieBk8BJ4CRwCjgFnAoOgVPAKeAUcAo4BZzymOx1E0b598uPBrli1+xP/L+y6+H3dVQft8fa+d/toReTKmfFxHKrrWIotbTEJob7CgFPNHfkhjopJ9lEcWUQ5ERyZ23FJsSVCqXgWmGQKF2FRKCfRGg/lIprjaSh31rlX0vBjfGOEXcew36tVdq5Q+1nMWIa6SlhIgwZQZIE3DhuLIXwoB5VoYGIkxOxxVUCI/NceeMCFMsGkZPkQmg4IMUNYXInpLl0w4sCRrjBitMhCFgxJFTBXmLyhLQuJMlIqAGl0Aa+Ko6xi5BU40JyDK9EiE4jmca8lUim89Vbf8WNMCqEBjtD6Whcwjt4Ko5KHrdIXlUmxmyNjqNAzCEFFVdueLEcZuQIc3BkubShRG6sFyEQS2E2Ndce0kfpq8qH2fSqGlSglaCgAm+0DHXvtB1U4f2gDktxWhRkgTmzxikUpCjMvRfksQTL1zU4n9517XL0ylbLWXEXFi4gfzX3W6Q7LE60dP2y6bEXFhEZl/X8n2k5qsXK2JQ8MaWOTJ0Q1DEh7AqXCfqYEPaQV4I8RzDHhCr1MBrP75nRVSem7OVg7THBZQnuhODfOxX+xBSJy85D/5gSd+MMh05ykqUkIokbfoaT6CQeEJcnnhKpDIdJzo85wzHv1QslgolHWSaCRDPx6MuMNJHNcExW7xUO+TPW/OWoZSKdcEBnOem+Mxzq7821TLee4XqQiUCdiSCzYclUVe5/cM6oSmb2OZloJ15xMhx7hpPRm3RnOJldSvqTbT6YubjPpwIZbmgZTiqQ4UZ3eSmoRAbxBpjxkx5Cw40x4yeRQbxhZvyY0xyozCamqjOxZaSjEhnEW2+Gk8gg3pIznEQG8VZ9eTw60UG8hWeOfDozHpfxk+rg503/1E85uhOVh48avJ588JRvX0MfpiW+Auf/AUU5dB84DgAA</t>
  </si>
  <si>
    <t>DD158AC6940E56E0DE82B73BF6212D66</t>
  </si>
  <si>
    <t>JChemExcelqA4AAB+LCAAAAAAAAACdV11v2zYUfe+vIPQ8U/z+CGwXRfqwAc0KNAO2t0GxldRAJBWyEyf/foei7di0anaBZVyRPIeX9/LwQ9OPL80jea779aprZwWnrCB1u+iWq/ZhVmxX7bLbridcaF58nE8XwALfrmfF983mx1VZbrdbuvheN9VL19JF1xSx/eplvTrBbCXt+odSMMbLf26+3A6cyapdb6p2UYO1Xl2th8ov3aLaDIP5iYuyqfrnVVtGeNn0z7G3fwULD6Mv62XxFtI12j6BSu5XjzW57/qm2pBnwSge9ht5qNu6rzb1kty9olpSjxTMP0xvPneLp6ZuN/PpTehitagebzf90wIVTfdYL57QG17++DwrGl6Q6m59u6n7upsVQNXFfFptuuZT31evJLwFXMVJJUglSaVIpUllSGVJ5UjlScUZ/mjnAHAgOCAcGA4QB4oDxoETwInQD3ACOAGcAE4AJ4ATwAngJHASOBkcAieBk8BJ4CRwEjgJnAJOYfz1Yx2i/ev1R42ckWvyJ/5fyfXw+3pUPq7f4372u923Y4LFrNCUS62Jocp4sTe7SkkdQ3wHiHTIgKaeDSXHmSWKShORzhsiqBKawXCmHOFUOGbIhFHuFCcTTqVwOljGnCQTQa1HOiaYX2lNsIZbRSaKWoPUTgwVwqBsqbTMh7JWBjhNFUOqOTXoB8YLtEI4XikMBKPixGLkyPjOeAQAImdUWSYOdl/NgULaYb1RsBLNmHKuqFDBSip4cCSplhxr8RVpC0FxhArrXLC70BEE98dlBCOD1dRg1CGYITcTR1Ft38r7diTbKDkkQzsWguY+tlvuhiRY5WXgC63tkCQ4GJIUgkA95gXtnjoV+veYoMBH0NJrGYBOh1nABIrgwFLLIHIABbM6dMAEH3DShazvAuWHqfVvpTQLu1ZJrUBiFWXKWFRajmnmVBtnwjwZIbEUy8NanE/vunZ59EpWy1lxFxYwIN/q+zUSHhYparp+WffYE4uIjMt7/ve0PCrFwnFX4qwredLVGUGeEsLucJmgTglhLzkQxBhBnxJM6uEont8z0ZmzruzlwdpTgssS3BnBv3cq/FlXYUldch7ajylxV85w+FlOspREJHHjz3ASncSD4vLE80Qqw6GS86NHOPq9euGJYOKRlhlBopl4BGYidSMcl/GT6CMcrwnn/6z7VDrDYX15BCLdd4bDPcNJNxjxCxw5wpHvjlSN9JbZs0SiqnhtyXBS7fhf4KTaCX4yehOJduJVKsPxI5yM3iQb4fgM5/xkkhlRyUQg8SaY4aSH0HBzvLzkZCKDeNPM+ElkEG+mGT+JDOJNNuPHjuQgc0pKNzK2jHRkIoN4u84c34kM4m08w0lkEG/vl+NRqQ6G237GT6oDc8IZ95PeR3ZfFOd+yqO7V7n/iMLr2QdW+fb19WFa4qtz/h+JVlMOqA4AAA==</t>
  </si>
  <si>
    <t>EBDE60819DC554950DE070708F608B26</t>
  </si>
  <si>
    <t>JChemExcel9A4AAB+LCAAAAAAAAACdV9tu2zgQfe9XEHpeU7yTCmwXRfqwCzRboFlg922h2EpqIJYK2YmTv98zotxYrGsWizjgRefMkMOj4Wj+/mX7yJ6bfrfp2kUhuShY06669aZ9WBSHTbvuDruZVFYW75fzFbDAt7tF8XW//3ZVlofDga++Ntv6pWv5qtsW8fnVy24zwRw07/qHUgkhy39uPt0OnNmm3e3rdtWAtdtc7YbJT92q3g+L+YmLclv3z5u2jPBy2z9Ha/8qQT/BX3br4m1L13j2AVR2v3ls2H3Xb+s9e1aC4yd+Yw9N2/T1vlmzu1dMa14hBMt385uP3epp27T75fyGTGxW9ePtvn9aYWLbPTarJ1hD54+Pi2IrC1bf7W73Td90iwKopljO6323/dD39SujHuFqyWrFas1qw2rLasdqz+rA6orVUuAfzyUAEggJiARGAiSBkoBJ4BRwiuwAp4BTwCngFHAKOAWcAk4Dp4HT5BA4DZwGTgOngdPAaeAMcAY4o3Dwjw3t+K/Xbw3ixq7Zn/i/ZdcnfzTzeex/Phmfzp9iJ384ZrUoZtJz561gMxm4MUOn4pV3ls3oWCrnh0eV0/TI8yCDQ8dxLbHrmbQ8aGfQMVxrQRgNVkUYyX2l1dDR0ms2q8BGaNFqbSWbBe6DsDSWQsCP5955Qa0TDq3jTiGUGCsTKhobT+1xbHilYysdtQp4aiUP9rQV8I9WcO+xwnF2HI2c0cRocRwd7R3ta66r6Cdoi/1YbgWtD1v23pohGgoBKtgrhTZwYXG6WLZXYtiOtZUgmrBQB8yqQK3F8qAO2k6lBjdWBU2tEmGY15bcGC40FAb31vlArTLe0fZ8UOPyoEjgQhUM2XWOWs9lVQ3bcNoPOKXpGBCIyhviW0frTMfJ/Biws1E8hljhJEEZm7eHU4PHBRiMjaeNGBfHyEhDgIL0igImtTd4e8vvr+9yfte165Mu26wXxR2984B8ae53any1C9b166ZHGiUDBD0lqCmB3svLBD0lUNr4TlDnCGZKoCRz2YOdEiglXSa4H/bgLi/JTwmU8S57CFMC5cfLhGpKoGx6eUlSTBlD8r3sQ6aHPSTrDCc575jcM5zkyONlkOEkpx4vj0wIkoMfLpqpHwLHC235dzQwjs5Yc2esZYQkE2EMV1yOE85wws9W/Xtu1dUZa1XmFU6kEy/kDCfVjv0FTporhks/w0m0E4uEyzpQiXaGgiLnx57hmP+rHZVmlKGcyawg0U4sfzI7DWc4mVSkEoXE8iqTsxOFxHIsw0kUEsu3DCdRSCz3MpxUIeEXOOaMn0wW04lCYgma4SQ6iCVrhpPoIJa4GU6ig1gSZzjVmRhkOCbVAe0nozeT6CCW6RlOqgPiZPRm0sLC02dAhpPeMsNnQ6YcSXRw/My46CfRgZ9QTtyUJ0VZefwgQ/eHj7Xy7Uvu3bzEF+zyP7v7k4X0DgAA</t>
  </si>
  <si>
    <t>A2E21E715BF4BFF75EB75A8B7CEA1E56</t>
  </si>
  <si>
    <t>JChemExcelzQ4AAB+LCAAAAAAAAACdV9tu2zgQfe9XEHpeUbxTDGwXRfqwCzQtsFlg961QZCUVYEmF7MTJ3++hpMQW64pFcwFJ8ZwhOXM0HK3ePzc78lT1+7pr1wmnLCFVW3bbun1YJ8e63XbHfcqF5sn7zaoEFvh2v06+HQ7fr7LseDzS8lvVFM9dS8uuScb5q+d9PcMcJe36h0wwxrP/bj7dDpy0bveHoi0rsPb11X54+Kkri8OwmZ8skTVF/1S32QjPmv5ptPZVMP/H6PN+m5yOdI25D6CS+3pXkfuub4oDeRKM4o/9QR6qtuqLQ7Uldy94LKmDCzbvVjcfu/KxqdrDZnXjTdRlsbs99I8lHjTdriofYQ2dvz6uk4YnpLjb3x6qvurWCVBVslkVh6750PfFC/E9jys4KQQpJCkUKTQpDCksKXJSOFJwhn/McwA4EBwQDgwHiAPFAePACeCEtwOcAE4AJ4ATwAngBHACOAmcBE76BYGTwEngJHASOAmcBE4Bp4BTAoHfVf7E/7x8r+A3ck0+4/+WXJ/9+idfpv6Xs/Hp+ecZdvaLMIt1knJJpcH6kBW10irin2g2dARV1jh0oETL+NAREs5JOcKVG0PSnBoBL6QWUKt9a521JDXUaJw01ZTnOXCKMqWEb6VRsC2ots74ljN4IGVUG7SMSgVHp9689ZuiUvrp11ZQY7A1TOPntZkmp7m3kRIIwzSCwJSyAXJOWLI57XLaZOqoMAi394JiJk/ICzxpqRC5JXCI1Jo46owTBA7jHBSPzK3ErNPaEkud0H6kGGRmqbTMEk1zoyRRNJfQgqaSuRwjYZ3EBqyFiBS1WgtiqOCYmxq43sDmNCdprrF/QREnfwytTs10NnjX2rPhhE2hBJc7HyPs1Z3GhjJhhxaxdT7mcI3zbuDsfDzNT+YkQjgs4qyRGOFs/owyzzV2rnju8Fpmb+/lZnXXtduzLqm36+TOv8yA/F3d78X0ziak67dVj/zoDXjoOUHMCf6FWybIOcHngzeCuERQc4LPHssr6DnB55plgvnhDGZ5S3ZO8KlseYV8TvCJb5ng5gSfJpe3xNmcMWTV5TV4GOwhC0c4QbzHrB3hBCEfs3yEE0R9vBUiLggCP9wg83U8eLypNn+OBqbRBWvmgrWIkHggjOHuinHyC5z8Z7v+N7Zrd8Gai7zCgXTGmzbCCbWjf4ET5orhNo9wAu2Mt/+yDkSgnaFSiK2jL3DU72pHhBllqFMiOwi0M9Y1kZPmFziRVCQChYx1UyRnBwoZ66wIJ1DIWJdFOKFC7C9wQoX4dSLRloFCxloxwgkUMtaWEU6gg7EWjXACHYy1a4QT6GCsdSMcd8EHEY4KdeDPE9GbCnQw1t8RjrjAiehNhYWF9fV9hBPeMsP3QKQcCXTw+v2wuE6gAzujnC2TnRVl2euXFro/fIVlp0+0d6sMn6ab/wEw6pxjzQ4AAA==</t>
  </si>
  <si>
    <t>EE6FD8FC6EF2D2CABA4C81B70B8AC34F</t>
  </si>
  <si>
    <t>JChemExceljg0AAB+LCAAAAAAAAACdV8Fu2zgQvfcrCJ1rikNSFBnYLor0sAs0W6BZYPe2UGwlNRBLhezEyd/vGylxLNYVi8I2hkO+NxxyhkN6/uFpey8e6263aZtFRlJlom5W7XrT3C2yw6ZZt4fdjHRB2YflfAUs8M1ukX3b779f5PnhcJCrb/W2emobuWq32TB+8bTbjDAHI9vuLtdKUf7v1efrnjPbNLt91axqsHabi13f+bldVfvemZ9MkW+r7nHT5AM833aPg7X/tOKvkk+7dfa2pEuMfQRV3G7ua3HbdttqLx61kviq9+Kubuqu2tdrcfOMbiMDtmD5bn71qV09bOtmv5xfsYnNqrq/3ncPK3Rs2/t69QBraPz5aZFtKRPVze56X3d1u8iAqrPlvNq3249dVz0LbjGuIlFpURlRWVEVonKiKkXlRRVERQo/jBMABAQBQsAQQAQUAUbAaeA02wFOA6eB08Bp4DRwGjgNnAHOAGd4QuAMcAY4A5wBzngE+r7mFf79/L3GPolL8Rd+1+Ly5MM9X17aX0700/5BO/kgnHqRIWtk4UMQMyIZHCbnntL0DZKlgoszQhyC033DFiUaQRrCQmal9NaTmDlGOtaVNl7MCunLYMXMSksWupEaAJZFUGxaelWULI0OXsA+KS1IEhUWmvMORpUsCgweJUgBfilZlia8Ci1JlU4YaS2ictQouOJVG0NwesjHnRr+QoM7BmLmpfW+4GU6+JeJZ+yULmTQCK4u4bP3QnvpHAKrA9biAkvConjc2aCEdtKR73UVrGVdOXbYYjnsFfZCl8S64l3WWoYSSaJJWhjmcWu95fFAPP4qnSRE7G0cAbRIIPBgBxKbaU4kwc/AsoT/p7qTxrMsEFxrBFkctgJSY10sebtZvowf7RNvPHjYHBccz2+M69elPA4B9olIE85Wfjxcy/lN26xPmmKzXmQ3fCIB+Vrf7vTLwctE263rDkWODTD0lKDHBD410wQzJvChPhL0OYIdE7gETM9QjAlcMKYJ7oc1uGmXyjGB69H0DH5M4Oo1TQhjAte6aZdIjRl9aZyeg+Jg96U0wYniPZTeBCcK+VCqE5wo6kNpT2xBFPj+GhjPw+Dhuln+MRh40c5Yc2esJRKJosToL6AUx5/h+J95/U/K63DGWkgc4Sh1husywYlzp/gFTlwr+is5wYlyZ7jCp/NAR7nTX/epeYozHPu7uaPjitI/NhIeRLkzPE4SK/VnOIlSpKMMGR4/iZodZcjwWEpwogwZHlcJTpQhw2MswYkzhOdJVCQTZ0j5C5wzGWJSd12UB8ODMsEpz3ASuWP8GU6i7pi4UvBel9P5ZqM8eH0QT81jozwYU06myU8eJPnrXwU0f/gbkb/9x3g3z/Hfavk/vCTSZo4NAAA=</t>
  </si>
  <si>
    <t>41251102F322CAA64A98A17BE642FC95</t>
  </si>
  <si>
    <t>JChemExceltxAAAB+LCAAAAAAAAACdV9tu2zgQfe9XEHreULxfAttFkWKxCzQbYLPA7luhyEpqwJYK2YmTv99DMb7RqlkUtjEmeQ6HMzyihpOPr6sleWn69aJrpwWnrCBNW3fzRfs0LbaLdt5t11dcaF58nE1qYIFv19Pi22bz/bost9strb81q+q1a2ndrYo4fv26XpxgtpJ2/VMpGOPlf7df7gfO1aJdb6q2bsBaL67XQ+eXrq42w2J+4KJcVf3Loi0jvFz1L3G2r4KFL6Ov63lxCOkGY59AJY+LZUMeu35VbciLYBRf9ht5atqmrzbNnDy8oVtSjxTMPkxuP3f186ppN7PJbZhiUVfL+03/XKNj1S2b+hmz4c+fn6fFihekeljfb5q+6aYFUE0xm1SbbvWp76s3Ev4FXMVJJUglSaVIpUllSGVJ5UjlScUZfhjnAHAgOCAcGA4QB4oDxoETwIkwD3ACOAGcAE4AJ4ATwAngJHASOBkcAieBk8BJ4CRwEjgJnAJOAaeAU2FlwCngFHAKOAWc8hDFsgnZ+Ofte4OckhvyF3535Gb43B21j/t3uB9/7veIu/ff7+EDQYhpwajkWCunDrohggqvPVrCaE2usIGKhaZVyJXEdhq2M4oqzfdjjDppRGBYhrCvOFX22ErKeLTWHbc1lSJYQ5kP1lIjg3VUDfN4qrwI8zCqHfZo37ED7ojvjqE3E9YhKJNWo2mEdwjLaaZhpEXOJebWHAF4jpVjBc5KtKQ2Hi2veDBGwJuhXmtFHHxgFhti0WgJBcMRuQkWoXjLCUdCJHOH9qHfyGA51dpCxW/IuqRG25BKKY0LybfQGkIQNmwFU9YPEUmsCCkUPEQsqNViSJ3RjgUrhLNh3LshRe8WMSvPw7jkRh8s1qEZDyn3wxak7fN+K8M8u7ak2uDJyc6rqRIR7xwLaVYOtJBYKMsiKUwisdZiDLln0Jmi3OC5tNgQbI8PfAiLUe5hPQaxdxbR47kyFNszJAVOWQgWTti+jdhNlDE7tKLBaVHuj4vZ5KFr50d/yWI+LR7CGQPI383jGpsUzhH0dP286XFsFxEZT6DZv5PyqBUbx1OJs6nkyVRnBHlKCMfEZYI6JYTjbk8QYwR9SjCph6N4/shEZ86mspcXa08JLktwZwT/q1vhz6bi7LLzMH5MiS+ODIef5SRLSUQS300ZTqKT+C67vPE8kcrw3sv50SMc/at64Ylg4ls3s4JEM/EtnYnUjXBcxk+ij1gFXOaIVCBD1ZDhpKfLUGVkOOkxMlQlGU6ikFjFZDiJQmLVk+HokbXlOGaEozOcRAexEstwUh24n+CkOghVX+aUkokOYnWY4aQ6CJyM3mSqg1BdZvQmUx2EYjVDSWQQi9sMJ5FBLIYvP6YykUEsnjN+EhnEYjvjJ5FBLM4zfvxIDsxlP4qNrC0jHZXIIF4YMpxEBvGCkeGkhcVwIcnEk9YWwwUm4yfVgT3hjPtJdBAvSRk/iQ7ihSrDSXQQL2CZtfkRTkY7OtFBvOBlOHyEk9GBFiOcUR2UR3VuubtT4+/Zfbs8XMY/TMp6tZz9DxEy4s63EAAA</t>
  </si>
  <si>
    <t>8671FEBABC7F7BFA7F99A137F73BCD04</t>
  </si>
  <si>
    <t>JChemExcelBA4AAB+LCAAAAAAAAACdV01v2zgQvfdXEDpXFL9FBraLIj3sAs0WaBbYvS0YWUkFRFIhKXHy73dIOo7FKGJR2AZHnPdmOORoON58emrv0WM9jE3fbTOKSYbqrur3TXe3zQ5Nt+8PY06ZpNmn3aYCLOC7cZv9mKafF0VxOBxw9aNu7VPf4apvs6C/eBqbGebAcT/cFYwQWvx79fXac/KmGyfbVTWwxuZi9JNf+8pOfjHvuChaOzw2XRHgRTs8Bmv/MeK+BD+N++w1pEvQfQYqum3ua3TbD62d0CMjGL7kI7qru3qwU71HN88wzbGBLdh92Fx96auHtu6m3ebKmWgqe389DQ8VTLT9fV09gDUQ/vyyzVqaIXszXk/1UPfbDFB1ttvYqW8/D4N9Rk5yOEuRZchyZAWyElmFbImsRtYgSwn8QE8BQAFBAUIBQwFEAUUBRgHHAMecHcAxwDHAMcAxwDHAMcAxwHHAccBx5xBwHHAccBxwHHAccNzAYd/XLsq/n3/WsFfoEv0Fv2t0efZxM9+O8rez5/P58DT7wKGybVZipQ1Dx0FjwyWBQUh4UthQPwgBSxTYlFohjjUXDDHMlVEwEGEEIlhqoVEOozQlymGaCY5yjqnS/pkLIVFOMaeCeL12IwVHZelw0hDhxlLC7uYS9LCO0whLoM5OCXrY0RySQCv6OlICAOeYUkDAXuaUg6p0KoEFI/pcOKlewC/mX90Y6UaBdQkjRGHgPARWUssMPcO25VThklAXgsZMeMFgKhSD4AhW1Dk6CScVgFVJuJ8pyVHFmDAgQGwU9tcJTLAyWC45DSpTBrpmbr/AOzPEsaSzLH1QmjJnkGFBpPHxUs6Jxyjldx/i416AAEsvvFWdZoDO3lGtgDnmcj5zEphLkmWVgvTTIVKqBLzgm+L0eu42N323PxNRs99mN+6dBsj3+nZkx1c3Q/2wrwcok86Ag54T2Jzg3rt1Ap8TXFk4EdgSQcwJroise5Bzgis56wT1Jga1vqRyTnAVbd2DnhNc/VsnmDnBVcv1JVEyZ/jiuu6Dxofti3GCE513KN4JTnTkodgnONGph8shsQXRwfuLZO7HgcOFtfsnGDg+LVhTC9YSiUSjxPBXWIqjFzj6vVX/kVq1WbBmEq9wlDrhwk1w4tyRv8CJa4W/1BOcKHdCE7CeByzKHd8wpPzIBY743dxhcUXx7UpiBVHuhPYmEale4CRKEYsyJLRPiZodZUhotxKcKENCe5bgRBkS2rkEJ75QfPuX4EQZEtrFBCfOEP0LnDgPfEua4ER5EFrYBEcvcBJ1h5sFTiJ3RFwp3Pno9RwVUR68tOCrfqI8KGeUMzfFWRNTvPxBAfHNn5fi9Z/Nh00B/+h2/wPj214wBA4AAA==</t>
  </si>
  <si>
    <t>551498996028D7E142728F146D53ED90</t>
  </si>
  <si>
    <t>JChemExcel0A8AAB+LCAAAAAAAAACdV11v2zYUfe+vIPQ8Ufz+CGwXRfqwAU0LLAO2t0GRldSALRWyEyf/foei7di0ZxZFHFAUz7mX9/KIvJx8fF0tyUs7rBd9Ny04ZQVpu6afL7qnabFddPN+uy650Lz4OJs0wALfrafF983mx01Vbbdb2nxvV/Vr39GmXxVx/OZ1vTjBbCXth6dKMMarf+6+3I+cctGtN3XXtGCtFzfr8eWXvqk342T+x0W1qoeXRVdFeLUaXqK1fwULP0Zf1/PiPaRbjH0ClTwuli157IdVvSEvglH82G/kqe3aod60c/LwhteSeqRg9mFy97lvnldtt5lN7oKJRVMv7zfDc4MXq37ZNs+whoc/Pk+LFS9I/bC+37RD208LoNpiNqk3/erTMNRvJDwFXM1JLUgtSa1IrUltSG1J7UjtSc0Z/jHOAeBAcEA4MBwgDhQHjAMngBPBDnACOAGcAE4AJ4ATwAngJHASOBkcAieBk8BJ4CRwEjgJnAJOAaeAU2FmwCkNESzbEP1fbz9a5JDckq/4/0Zux79vR/3j9193bfqc/t3vx7HwYlpoyqXWxFBlvNg3u5eSOoa4DxDpkBlNPRt7jjNLFJUmIp03RFAlNEPDmXKEU+GYISWj3CHMklMpnA4tY06SUlDrkaYS6y4tcJoqhtSitQKpLRXV1vowzjnSWFrYsYyUjkqJiZQefBPswgE3Mgx4i7UCUDMr4N/AERovmCdQnEeCYYxZTixCw1LtGo8IjSEwpCwTh3b/mgOF9ULrjUIrMQytcEWFCq2kggdHkmrJ8RG/Ia8hao5coHUutLvchGj8cV9RK0OrqUH4Y5QheSFKRPHe349jNQzEAjtGO/AM7MVxxO5D3yo/JkNobUNfwEGwI0MQ6DvhRn9SQNzwLzyCCPMwSAxap/Roz9mQ1LAqTAV/zqtx3s5AyOhL6VWwaxk+HqyGYFYHv0zwcbWkQ9r3eeAHafj3Xpqk3aiEAJB3RZkyFi8th0w41caZsIxGSHzi1eEbn00e+m5+9EgW82nxEDYGQP5sH9dYj/Dx400/zNsBe20RkXHbmP09qY56sXNsSpyZkiemzgjylBC+7esEdUoIe9SBIC4R9CnBpB6O4vk9E505M2WvT9aeElyW4M4I/leXwp+ZCl/cNedh/JgSd/sMh5/lJEtJRBIPlAwn0Uk8gK4vPE+kMh5WOT/6Akf/ql54Iph4VGZmkGgmHq2ZSN0Fjsv4SfQRj+7rHJEKZDzqM5x0dxlLgwwn3UbGUiLDSRQSS48MJ1WI+wmOvjC3zJ4lEh3EcijDSXQQy6cMJ9FBLLcynEQHsTzLbNqJDmI5l+GkOlA/wUl3ilAeZvQm0xNlLDEzHHWBk9Gb1Bc4ucMu1UGoeDOURAaxQs5wEhnEivr6FiITGcQKPHMUJzKIFft1PyqRQazwM37EhRz4jJ9UBjbcIjJ+0tpivHVkOIkM4i0lw0lkEG81mXgSHcRbUMaPuxCPyvhJdLC/aZ37qY5qyWp/2cTj2UW0er+lfphUuJ3P/gMCqAdF0A8AAA==</t>
  </si>
  <si>
    <t>4A345D11B8358DDC62C850B1A7ED207C</t>
  </si>
  <si>
    <t>JChemExcelfRAAAB+LCAAAAAAAAACdV9tuGzcQfc9XEPtcURzeacgKAuehBeIGqAu0b8VaWjsCLG0gybe/75mlY0v0RiwqWV4uec4MOXN2yJ19fFrfiYduu1v1m/OGpGpEt1n0y9Xm9rx5XG2W/eNuQtpR83E+WwAL/GZ33nzb77+fTaePj49y8a1bt0/9Ri76dZPHz552qyPMo5H99naqlaLp35dfrgbOZLXZ7dvNogNrtzrbDZ1f+kW7HybzExfTdbt9WG2mGT5dbx+ytX+04j8ln3bL5m1JFxj7BKq4Wd114qbfrtu9eNBK4k/9Im67Tbdt991SXD+j28iEEMw/zC4/94v7dbfZz2eXbGK1aO+u9tv7BTrW/V23uIc1NH77fN6sqRHt9e5q3227/rwBqmvms3bfrz9tt+2z4BbjWhKtFq0RrRWtE60XbRBtFG0SLSn8ME4AEBAECAFDABFQBBgBp4HTbAc4DZwGTgOngdPAaeA0cAY4A5xhh8AZ4AxwBjgDnAHOAGeBs8BZ4CzPDDgLnAXOBojhruMo/Pn8vUMsxYX4Hb8rcXHw5Z6vL+2vB/eH/fl7hfuvQ//Fy/+DL0SgoUArY8BiX69eEoUgyElvcz8pvhrptUuCtCSPYBGkS0GJJJ1DXJLUBmEKMvjghAcWwXCSXLQClk00uCjC6mEvOCU0kJFwsTbAqgwGTrV0in3LGJETQKJ3QkljUxATKAjGxQSjKmoxwTAhyrhag+hNICXv0W+lS8gQ7n0MhsfJucg8p5PlcUPICPqT8klMnAxaee5PVpGYeGkDFDAJUqWo+J4Ssoxx7zErXBUmxPNx+LBd69XLvBAYJX1SiA+mHbznOEVLuhHPCPYE0dX4AMyRGhoRZgMvQ0kyUNtb43UIDUrErhBmDVVyT7CeBjvacHRgOXgTs+UEZXHDUGS6k5E0DSxjYxrsxKiyU6c8WFojO4aGIeN1dqp0zJa9pjjYMcGloQdLzj3KWZ4qcpyMGobIDC6MtJHTgYbRjhskU54PQhQ4Q2hEY7ihpbY8H6zPO/jEyk0yfB8ThyLI6GLkq08hck50whOM3CnriK9I4ZA7TzrlIKhBLFEmh2eVJ4b0uBxVorwKrdgJLzCi4M5n09caMp9d95vlQVOslufNNRceQP7obnb6pb40ot8uuy2eJDbA0EOCPiZwcThNMMcErhCvBD1GsMcErnSnPbhjAtfF0wT/bg3+9JTCMYHL7mkP8ZjARfo0IR0TuKSfnhKpY8awA5z2QWWyhx2jwinynXeYCqdIed6RKpwi63kHq4SgSPyw2x37YXDeVee/ZgMvdyPW/Ii1ipCoEMawz9Y4cYQTfzbrv2qzTiPWUuURLqSTTwUVTqkd9x84Za0YTh4VTqGdfFI5rQNdaGc41dT8uBGO/b/a0WVFGc5UlRkU2slnsMpK4winUop0oZB8xqvU7EIh+Ux4em6mUEg+Q1b8FArJZ86Kn3JDGc6oFT+lQsIRZ9yPG5lbba8rdJDPzRU/YYTjKpw4wqnUHVPoIJ/jT3NsoYN87q9wCh3k94QKp9TB8F5R4RQ6yO8hFY59H4MqZ6RS2IrebKGD/G5U4YQRjq1w4ginUndsuWNw3Cp1xxU6+PFud/JUVuggHFEO3EwPDqbTH2/GaL57a56+vVJ/mE0X67v5vwGQKcx9EAAA</t>
  </si>
  <si>
    <t>698E5B80D8A2A9C7A13363709D6BCB3A</t>
  </si>
  <si>
    <t>JChemExcelBA4AAB+LCAAAAAAAAACdV9tu2zgQfe9XEHquKN5FBraLIn3YBZot0Cyw+7ZgZCUVYEmF5MTJ3++QtB2LUcSi8IUjzjkzvAyHo9Wn53aHnuphbPpunVFMMlR3Vb9tuod1dmi6bX8Yc8okzT5tVhVgAd+N6+zHfv/zqigOhwOuftStfe47XPVtFvRXz2MzwRw47oeHghFCi39vvt56Tt504952VQ2ssbkafefXvrJ7P5h3XBStHZ6argjwoh2egrX/GHFfgp/HbfY6pWvQfQYqum92Nbrvh9bu0RMjGL7kI3qou3qw+3qL7l6gm2MDS7D5sLr50lePbd3tN6sbZ6Kp7O52PzxW0NH2u7p6BGsg/PllnbU0Q/ZuvN3XQ92vM0DV2WZl9337eRjsC3KSw1mKLEOWIyuQlcgqZEtkNbIGWUrgB3oKAAoIChAKGAogCigKMAo4Bjjm7ACOAY4BjgGOAY4BjgGOAY4DjgOOO4eA44DjgOOA44DjgOMGNntXu1n+/fKzhrVC1+gv+N2i64uP6/l2lL9dPF+2p/+LD2wqW2clVtowdGw0NlwSaISEJ4UN9Y0QMESBTakV4lhzwRDDXBkFDRFGIIKlFhrl0EpTohy6meAo55gq7Z+5EBLlFHMqiNdr11JwVJYOJw0Rri0lrG4uQQ/jOLcwBOrslKCHFc0hCLSiry0lAHCOKQUErGVOOahKpxJYMKIvhbPqBD6Zf3VjpGsF1iW0MAsD+yGwklpm6AWWLacKl4S6KWjMhBcMpkIxmBzBijpHZ+GsArAqCfc9JTmqGBMGBJgbhfV1AhOsDJZLToPKlIGumVsv8M4McSzpLEs/KU2ZM8iwINL4+VLOicco5Vcf5se9ABMsvfBWde4BOntHtQDmmMtpz1lgLkjmVQrCT4eZUiXggK+K8/HcrO76bnshoma7zu7cmQbI9/p+ZMejm6F+2NYDpElnwEEvCWxKcOdumcCnBJcWzgQ2RxBTgksiyx7klOBSzjJBvZmDWh5SOSW4jLbsQU8JLv8tE8yU4LLl8pAomTJ8cl32QePN9sk4wYn2OyTvBCfa8pDsE5xo18PlkFiCaOP9RTL148Dhwtr8Ewwcn2asqRlriUCiUWD4KyzF0TMc/d6o/0iN2sxYM4kjHIVOuHATnDh25C9w4lzhL/UEJ4qdUAQsxwGLYscXDCk/coYjfjd2WJxRfLmSGEEUO6G8ScxUz3ASqYhFERLKp0TOjiIklFsJThQhoTxLcKIICeVcghNfKL78S3CiCAnlYoITR4j+BU4cB74kTXCiOAglbIKjZziJvMPNDCcROyLOFG5/9HKMiigOTiX4op8oDsoJ5cJNcVHEFKcXFBDfvLwUr282H1YFvNFt/geSe/2yBA4AAA==</t>
  </si>
  <si>
    <t>9BA91259420EDFD1D00DAB24704E49F3</t>
  </si>
  <si>
    <t>JChemExcelWQ4AAB+LCAAAAAAAAACdV11v2zYUfe+vIPQ8U7z8FAPbRZE+bEC7AsuA7W1QbCU1EEuF7Hz9+x2Sc2LTmgkUlkGKPOde8vKQvJp/fNk+sKdu3G2GflERFxXr+tWw3vT3i+p506+H592MpKHq43K+Ahb4freovu/3P67q+vn5ma++d9v2Zej5athWqf/qZbc5wTwrPoz3tRSC6r+/frmJnNmm3+3bftWBtdtc7WLjl2HV7uNg/sdFvW3Hp01fJ3i9HZ+StX+kCI/gL7t19T6la/R9ApXdbR46djeM23bPnqTgeMQv7L7ru7Hdd2t2+4pmxT1CsPww//p5WD1uu36/nH8NJjar9uFmPz6u0LAdHrrVI6yh8tvnRbWlirW3u5t9N3bDogKqq5bzdj9sP41j+8pCLeBaYq1krWKtZq1hrWWtY23DWs9aEvijnwAgIAgQAoYAIqAIMAJOAieDHeAkcBI4CZwETgIngZPAKeAUcCo4BE4Bp4BTwCngFHAKOB0W/KELM/3z9UeHeLFr9jv+39h1/H07ej9uP+CmfzeHXiytXFQzQrCVlWzmuSMr2Kzh0JRmM8dJOBFKLR2xmeFWY14oyVr0K25lKCV3ErHBOxlh2Uxz5UP7oTTcKUGhX1jE4K0k8DzaBXBGv7/npYBfMdEueUONOLcjuDepX/uIF7yxwqAiucLUUFFcW29ihbTHnIi4bbSLYKNFaNFcehWGaXgjon/LjYsVw43yLmJIxakgBvBVsdcQUcuFaFwIgBEyBkJIa0IghAkBhR2LhQ/9DcXAEKWAppJ441IgU7/hurEqLATsxNL549JzpUKJsZM4acCsdKzAdDSBEbtoI8yKjIyz8kKHSsO1jpVD18GfhSBC2XBlvI9C8BA1xqsdhI/Sa9eEgHtycfyasGnCQqgYbu6tsXGBmrAOgjshHMO6KuwFLJ8Di6AeCm9eErb5vH7bpMv57dCvj6pss15Ut2FnA/JHd7dD0MPuRcswrrsRh2WVkGnfL/+a10dv6eXYlDwzpU5MnRHUKSEcG5cJ+pQQDpk3gpwimFOCzT0czefXwuzsmSl3ebDulNAUCc0Zwf/sUvgzU1DDReeh/5iSjusCh85iUqRkIkk3QoGT6STdIJcXnjKpxNum5MdMcMzP6oUywaS7rjCCTDPpbizMtJngNAU/mT7S3fvGUVMcmQsk3tWX/cj8dIl3e4GTHyMxFyhwMoWk3KHA0ROcwvkjzcR8SpxcBzGfKXAyHaT8p8BpJjiFE0f6CU5BO0qcHfPSFyi5DGL6VuBkMkjp3uWtoPILJaaHBT+ZDFI6WfCTySClnwU/diIGuuDHTYytIB2VySClxAVOJoOUQheu4kwGKeW+PB+d6SCl6AU/uQ7MCWfaT66D/z4Dzv3URzlRffjqQfXsi6h+/1z6MK/xmbj8F6qs8u1ZDgAA</t>
  </si>
  <si>
    <t>AF8B48EDAB276C39F940A9E6D1E11B55</t>
  </si>
  <si>
    <t>JChemExcelug0AAB+LCAAAAAAAAACdV01v4zYQve+vIHSuKA1J8SOwvVhkDy2w6QJNgfZWKLaSNWBLC9mJk3/fR8l2LEYRF4FljEi+N0PODIfU7PPzdsOeqna3bup5QjxPWFUvm9W6fpgnh3W9ag67lERByefFbAks8PVunvzY739eZdnhcODLH9W2fG5qvmy2ST9+9bxbDzAHyZv2IRN5Ttm/N99uO066rnf7sl5WYO3WV7uu81uzLPfdZN4xkW3L9mldZz0827ZPvbb/RO6fnD/vVsnrkq4x9gVUdr/eVOy+abflnj2JnOPJf2MPVV215b5asbsXdEvu4ILFp9nN12b5uK3q/WJ241Wsl+Xmdt8+LtGxbTbV8hHa8PLH13mypYSVd7vbfdVWzTwBqkoWs3LfbL+0bfnC/JvHlcRKwUrJSsXKgpWalYaVlpWOlZTjj3ECgIAgQAgYAoiAIsAIOAGc8HqAE8AJ4ARwAjgBnABOACeBk8BJbxA4CZwETgIngZMWgd5UfoV/v/ys4Cd2zf7E/5ZdX/x8z/fj+/eL9mV/37r4IZxinqSWa4fppY4XzmiWEnGSxxdNmExKOZfa9zhOAqtMDdeFIS+l1I6lBbcGK00VN8JYlkouNFaUCu4UVpgSV8bCBPRI6XybCtuNk7W6GycvBc9VkTNE3BoDIZQ1jDiw6iSgknTOFMacOYljZwEIHHgUmmsD1w87FVdOnbUcBXGs1+tUBQRWkysLqXlBQifsBV6y3BSIvePOaXsScJDSiD4J+Eeb1zZxJw2mLLlSiCKkI6c9zlpHvi011kkKfkMGUcGlMsK3JXm9mtsCGUAGdjATcvAb/I6tYCT8hHZO3o7hmGju8Ya8LDgZL9/rxwrzS4n5aC+JGwAZ4qwtshZhVhDnbphDRfDmiw5+bJ8l/GeR0KC7XDvsqey8qRazu6ZeXbyy9Wqe3PmdCMhf1f1OHDdcwpp2VbUobl6Bh14SxJDgd8s0QQ4JfjOfCWKMoIYEv/WnLRRDgi8U0wT9Zg16ekpmSPB1aNqCHRJ81ZomuCHB17jpKVE+ZHQlcdoGhcHuSmiEE8S7L7kRThDyvkRHOEHU+5IecUEQ+K78D+14cH/MLH7vFRxbI9r0iLZIIlGQGN3BE+PYEY59b9b/xGbtRrS5yBYOUqc/JiOcMHeKX+CEtaI7iiOcIHf6o3s6D0SQO90xH7NTjHDUR3NHhBWlu2REZhDkTn8piazUjnAipUgEGdJdeMxH803mI9oi+SaD3PFXrShHvOVI+mh8ZHgIeW2RKibDrLK/wBnJKhk7H4Pc6S+fEY4Z4UTyTdoRTqRWybC6eL+Z6RxVQYacLs9TdlSQIUPKhZns4hKTnT4r8PrmkyN7/R75NMvwHbb4HwWYMxm6DQAA</t>
  </si>
  <si>
    <t>4FD39258A7CA484BD5678293F8D7E4AD</t>
  </si>
  <si>
    <t>JChemExcel1BAAAB+LCAAAAAAAAACdV11v4zYQfL9fQei5pvgpkoHtwyGHogUuDdAUaN8OiqzkDFjSQXbi5N93KDqxxShmcLANiuQMd7k7XpHzz0/NhjzW/XbdtYuMU5aRuq261bq9X2T7dbvq9tsZF5pnn5fzCljg2+0i+7Hb/bzI8/1+T6sfdVM+dS2tuiYL8xdP2/UIs5e06+9zwRjP/7v6djNwZut2uyvbqgZru77YDoPfuqrcDc68YyJvyv5x3eYBnjf9Y1jtu2D+y+jTdpUdt3SJuS+gkrv1piZ3Xd+UO/IoGMWX/Ubu67buy129IrfPGJbUIQTLT/Orr1310NTtbjm/8kusq3Jzs+sfKgw03aauHrAaHv78usganpHydnuzq/u6W2RA1dlyXu665kvfl8/EP3lcyUkpSClJqUipSVmQ0pDSktKRkjP8MM8B4EBwQDgwHCAOFAeMAyeAE34d4ARwAjgBnABOACeAE8BJ4CRw0hsETgIngZPASeAkcBI4BZwCTgGnvGfAKeAUcAo4BZxyEMWm9tH45/lnjZiSS/IXfjfk8uTjR64Pz9cn/dPxU+z4c334/e4/EIRYZIoWxnFSUGYLRgxV3BXEUl3AYUOdNAZzihWcaCqNNmisRsAUtQKxlFRyuC+osNiZoKZggnBqhDME6RcICeaYLoAsDOYOjaKOY83DHKeSMUVmYEiYn+Evwk5bQbXyrbd22ocT2reaOmU1mRnK4OOxbykXBdZ1VHCNljMYgp8zDosOaTuOvEAPLjCqpfeIU22QWjjilHfXSuuwB1s4DAoEDaNcImrGEq6o0dDUa/847rRvObXG2Iw8I+4wzLU1xMEQNDb4gRaeGkjQwIJmyAMTyEpBrUXINZYrHEInDNSoqHYQI2wo60PurPRuW+l8j2s4iM0UQmu/C87gGOKGtCofR60K7VvOjY8CHOPq2PrdI/GYR3rYsYVNCZ8RX2vwpzjpF8LjX/reKWffjr+He2nj9SE5FnCmsF6IDNlAcATD3xXeIkbMe2utbw99bLpA46V17IUGFSN/LRnL+W3Xrk4eyXq1yG59nQHk7/puKw7lJCNdv6p7JM0v4KGnBDEm+FpwniDHBF8QXgliiqDGBF/YzlvQY4Ivg+cJxZs9FOddMmOCr7LnLdgxwdfk8wQ3JvgKft4lzsaMoeCft8HjZA8viAQnynd4oSQ4UcrDCyjBibIeXliJEESJH15uYzseHF6iyz/CAofexGrFxGoJIfFIGMNrNcWxExz7ntf/prx2E6u5xF84kk44BCQ4sXb0BzhxrRgOGglOpJ1wMDmvAxFpZzjEpOzoCY76Ve2IuKIMR6iEB5F2wpErsVM7wUmUIhEpJBzpEjU7Ukg4AiY4kULCkTHBiRViPsCJFeLtJLItI4WEY2yCEykkHHsTnEgH4Zic4EQ6CMfqBMdO+JbiuAlOolapWAfuA5xYBz4GCY2qSAfhOpHgxAcLz0loVMU68NeRhN5U/JYZrjeJI0ykg3AdStiJdGBGlGkzkQzCbSthJpJBuJ2dt6PZBCchAx3JINz+EhwxwUnIQMsJzqQM8pMDcP5y4cbjm8t4frypf5rnVbNZ/g8Gp8cf1BAAAA==</t>
  </si>
  <si>
    <t>CC561AB7C00DA131045B56CAE80B9DEA</t>
  </si>
  <si>
    <t>JChemExceliw4AAB+LCAAAAAAAAACdV9tu2zgQfe9XEHpeUxxeRDKwXRTpwy7QbIFmgd23hWIrqYFYKmQnTv5+D8lcbNo1F0UcaESeM8PhHF40/fi0vmeP3bhZDf2sIi4q1vWLYbnq72bVbtUvh91mQtJQ9XE+XQALfL+ZVd+32x8Xdb3b7fjie7dun4aeL4Z1lfovnjarA8xO8WG8q6UQVP9z9eU6ciarfrNt+0UH1mZ1sYmNX4ZFu42D+UmIet2Oj6u+TvB6PT4mb/9KEX6CP22W1XtKl+j7BCq7Xd137HYY1+2WPUrB8RO/sbuu78Z22y3ZzTOaFfeYgvmH6dXnYfGw7vrtfHoVXKwW7f31dnxYoGE93HeLB3iD8cfnWbWmirU3m+ttN3bDrAKqq+bTdjusP41j+8yCFXAtsVayVrFWs9awtmGtZa1jrWctCfyjnwAgIAgQAoYAIqAIMAJOAieDH+AkcBI4CZwETgIngZPAKeAUcCoEBE4Bp4BTwCngFHAKOB0Kft+FTP96/tFhvtgl+xP/X9ll/Pu6977fnt5+9nf92o/SylnlMdvWMseds4ZZriXG2HBpncHDeGeZ5o4wKM2VcoJJbj0exJ1HRpIriaQVNw0aXx6ae4HZkVwqrV4fAo2iYRPBtUL676/k3FtvBiLunTd4kEWsIw+k8Eq8seEBzSiUgIhr3+Bd8kajbBRGKHzod6aRzHNLqBgprhujGGGsFlUkw60OTx36ZehXAqOGO2+Frdgz5moCYTYKNZ1IieDORaMhbWEQNw6EgMGE+tglGiFhYFqkdvsGosDrPgY5GiPYhDwcRgMl0YeGxZiigcKowxak4aOBZQKPMCSqZgkGoZjRENyIaLxh3ozXoBi8ci9BJaoeW7x2TRw8NV6llD1EG1qsVCFTgxLHLDCLoqGYYGNNSBBSamKmBn5EmDqL8egAdlxT9GwhKaliC0qksELrtyU6n94M/XLPZKvlrLoJ6xqQb93tBoUJaxctw7jsRmyVVUKmVT//e1rvvaWXfVfyyJU6cHVEUIeEsGmcJ+hDQthi3gjyFMEcEpo8wl4+vxeya45c2fODtYcEVyS4I4L/1VL4I1ckzgcP/fuUtFkXOHQ0J0VKJpJ0HhQ4mU7S+XG+8JRJJZ41pTjmBMf8ql4oE0w66QojyDSTTsZCpu4ExxXiZPpIJ+95jswFEk/qAiffXeLJXuDk20i8CRQ46kScwuYjc4W4/8HJFRI4hT1LNifGVuLkOog3oAIn00G6MRU4/gSnsEspcYJT0Js6PmVkQW4ql0G88BU4+YESL4jnl4/KZJAulIU4mQzSBbQQJ5NBurAW4tgTc6ALcdyJsRWkozIZpEt04SjOZJAu3QVOJoN0ST+fj850kC71hTi5DswB53ScXAcvHw7Hceq9e1T9+p0E8+gbqn7/wPowrfFhOf8PwIABTIsOAAA=</t>
  </si>
  <si>
    <t>394CBAF2F19BAEBEF06689053F1B16F7</t>
  </si>
  <si>
    <t>JChemExcelAQ8AAB+LCAAAAAAAAACdV01v2zgUvPdXEDpXFL8pBraLIj3sAs0W2CyweysUWUkF2FIhO3Hy73coKYnEuGKR2A5JceaRfG/0SK4+Pe535KHqDnXbrBNOWUKqpmy3dXO3Tk51s21Ph5QLzZNPm1UJLPDNYZ38OB5/XmTZ6XSi5Y9qXzy2DS3bfTL0Xzwe6hnmJGnb3WWCMZ79d/X1uuekdXM4Fk1ZgXWoLw79w69tWRz7yfxiiGxfdA91kw3wbN89DNa+C+a/jD4etsnrki7R9xlUclvvKnLbdvviSB4Eo/iyj+SuaqquOFZbcvOEx5I6uGDzYXX1pS3v91Vz3KyuvIm6LHbXx+6+xIN9u6vKe1hD5c8v62TPE1LcHK6PVVe16wSoKtmsimO7/9x1xRPxNY8rOCkEKSQpFCk0KQwpLClyUjhScIYf+jkAHAgOCAeGA8SB4oBx4ARwwtsBTgAngBPACeAEcAI4AZwETgIn/YDASeAkcBI4CZwETgKngFPAKYHA7yq/4n+eflbwG7kkf+F3TS4nH//k21j/NmlPnw+t5/+TD8Is1knKJZUG40NW1EqriH+iWV8RVFnjUIESLeN9RUg4J+UIV24MSXNqBLyQWkCt9qV11pLUUKOx0lRTnufAKcqUEr6URsG2oNo640vO4IGUUW1QMioVHJ1689ZPikrpu59LQY3B1NCNv+di7Bz7XlpKIAxjCwJTygbIOWHJ5jjLcZKpo8Ig3N4Lipk8IU/wpKVC5JbAIVJr4qgzThA4jHNQPDK3Er1Oa0ssdUL7lmKQmaXSMks0zY2SRNFcQguaSuZytIR1EhOwFiJS1GotiKGCo28s4HoDm2OfpLnG/AVFnPwytHotxrXBu9ZOmiM2hRJc7nyMMFf32jaUCduXiK3zMYdrnHcDZ9P22D+akwhhP4izRqKFtfk1yjzXmLniucNrmb28l5vVTdtsJ1VSb9fJjX+ZAfm7uj2I8Z1NSNttqw750Rvw0ClBzAn+hVsmyDnB54MXgjhHUHOCzx7LI+g5weeaZYJ5swazPCU7J/hUtjxCPif4xLdMcHOCT5PLU+Jszuiz6vIYPAx2n4UjnCDeQ9aOcIKQD1k+wgmiPuwKERcEge93kPk4HjzsVJs/BgNj64w1c8ZaREg8EEa/d8U4+RlO/qtZ/xubtTtjzUVe4UA6w04b4YTa0b/BCXNFv5tHOIF2ht1/WQci0E5/UoiNo89w1Hu1I8KM0p9TIjMItDOcayIrDbTTn4H0e7Uj3BlrkTwlA+3401eUw99yZEQ7MtSO/Q1OqB0/Dn+vd2SgquF8GZlBoKrhPBrhBNoZzq8RTqCd4bwb4QTaGc7HEY4744MIR4UK8euJbJcqUMhwZo9wxBlOJPOp8DBi/Z0gwgl3pv4OETnCBDp4vnMsjhPowM4ok2GyyUEue76dofrm5pa9Xus+rDJcZzf/A+7262gBDwAA</t>
  </si>
  <si>
    <t>6C1F816BE1720C5524C49889ECEE6FDA</t>
  </si>
  <si>
    <t>JChemExcelhA4AAB+LCAAAAAAAAACdV01vpDgQvc+vsDgvxl+AHXX3aJQ57EqTHWmz0u5tRWiSQQowApJO/v0+m06ncQgeRU3Lheu9KpddLpvN56fmnjxW/VB37TbilEWkastuX7d32+hQt/vuMMRcpDz6vNuUwALfDtvoxzj+vEiSw+FAyx9VUzx1LS27Jpr0F09DPcMcJO36u0QwxpN/r75dO05ct8NYtGUF1lBfDK7zW1cWoxvMOy6Spugf6zaZ4EnTP07W/hPMPow+DfvoNaRL6L6ASm7r+4rcdn1TjORRMIqH/Ubuqrbqi7Hak5tndEtqMAW7T5urr1350FTtuNtcWRN1Wdxfj/1DiY6mu6/KB1iD8MfXbdTwiBQ3w/VY9VW3jYCqot2mGLvmS98Xz8RKFldwUghSSFIoUqSkyEiRk0KTwpCCM/yh5wBwIDggHBgOEAeKA8aBE8AJawc4AZwATgAngBPACeAEcBI4CZy0DoGTwEngJHASOAmcBE7ZBb+vbKR/P/+sMF/kkvyJ/zW5PPvZnu9H+fvZ+3n/C272w9KKbZTTTBtBjo2mRqYMjUrxllHDXaMUBqqoyXVGJNVSCSKozEyGhimjCKOpVprEaFOTkxjdQkkSS8oz7d6lUimJOZVcMafXtuVwlOcWlxqmbJunmOM4hR7jOLUYArd2cugxrzFSQWf8teUMAOuYcyAwozGXUOVWpagSTJ8LKTBuNCfMC+vFz6s/k9pWUZ2jRTgGy6Noluo0Is+Yv5hnNGfcxqKpUE4wlKtMIEpGM249noSTCuAsZ9L15OyoEkIZCAiSY6KtIJTIJ8u55JPK5BNdCztx8C4MMy4oWJ6C0lxYg4IqlhoXOJeSOUyWucARn3QCAsyd8FZ16gFdvKNaAUsq07lwUp0EYdNmWZUhIfUUMs+wFXab5LRtd5ubrt2fiaTeb6Mbu9cB+au6HcRxS0ek6/dVj/JpDVjoOUHMCXY/rhPknGDLxYkglghqTrDFZd1DOifYUrROyN7EkK0PKZ8TbKVb96DnBFsX1wlmTrBVdH1InM0Zruiu++D+YrsiHeB46z0V9QDHW/LpEAhwvFWfDo3AFHgL7w6YuR8Lng6y3T+TgePbgrVswVogkbiXGO5oC3H0Ake/N+rfQ6M2C9ZMYAt7qTMdxAGOnzvpL3D8WuEO+wDHy53pcrCeB8LLHXeRCPlJFzjqo7kj/IrirjGBEXi5M117ApHqBU6gFAkvQ9yVKv9opJItWAvkm/RyZ7rQBThe7rjLX4jjHzXuwvjRnSXVgrXQWedl1XRVDXD83NG/wPFzx/oJ5Jv0cme6Pgc4ZoETyDfFFjiB008tnEwycAAqP0OO1/9VP16G5DPKmZvk7LKUvHwgQXzz8ZS8fll92iT4otz9DyAjfYqEDgAA</t>
  </si>
  <si>
    <t>382379B56512FAF9F7EFB8713721236B</t>
  </si>
  <si>
    <t>JChemExcelKQ4AAB+LCAAAAAAAAACdV11v4jgUfZ9fYeV54/j7owJGo87DrjTdkaYr7b6t0pB2kCAZBVraf7/HMVAwDF6NAF1sn+Pre31i30w+vq6W5KUd1ou+mxacsoK0XdPPF93TtNguunm/XZdcaF58nE0aYIHv1tPi+2bz46aqttstbb63q/q172jTr4o4fvO6XpxgtpL2w1MlGOPVP3df7kdOuejWm7prWrDWi5v12Pmlb+rNuJifuKhW9fCy6KoIr1bDS5ztX8HCl9HX9bx4D+kWY59AJY+LZUse+2FVb8iLYBRf9ht5art2qDftnDy8oVtSjxTMPkzuPvfN86rtNrPJXZhi0dTL+83w3KBj1S/b5hmz4c8fn6fFihekfljfb9qh7acFUG0xm9SbfvVpGOo3Ev4FXM1JLUgtSa1IrUltSG1J7UjtSc0ZfhjnAHAgOCAcGA4QB4oDxoETwIkwD3ACOAGcAE4AJ4ATwAngJHASOBkcAieBk8BJ4CRwEjgJnAobvmxDpH+9/WiRL3JL/sTvK7kdP1+P2sf9sfWzz/1+HFsrpoWmXGpNDFXGi73ZdUrqGCI7QKRD7Jp6NrYcZ5YoKk1EOm+IoEpoBsOZcoRT4ZghJaPcKU5KTqVwOljGnCSloNYjESV2VloTrOFWkVJRa5DU0lAhjApWK4NxTRVDcjk14MN4wTyBVLxSWABWw4nFipHjnfFYOIicUWWZONh9NwcKiYb1RsFKDGOTuaJCBSup4MGRpFpybMYb0hWC4QgR1rlgdyFj8dwftxGEDFZTg1WT0saclI6i27639+NIslFyTIJ2LATNfRy33PnQtsrLwBda2zE5cBDmkSEI9GM/MO6pU2F+j40JfKRCh6Rjv0SY11LLoGaMC2Z14DEBVYd5HNK5j48fdtK/t9Lgd6OSWoF8KsqUsei0HLvKqTbOhO0xQuKZqw4P3Wzy0Hfzo79kMZ8WD+FJBeRb+7hGnsPTiJ5+mLcDDr8iIuNzPPt7Uh21YuN4KnE2lTyZ6owgTwnhGLhOUKeEcGgcCOISQZ8STOrhKJ7fM9GZs6ns9cXaU4LLEtwZwf/qVvizqcKTdM15GD+mxOM3w+FnOclSEpHEEz7DSXQSb4TrG88TqYy3R86PvsDRv6oXnggm3l2ZFSSaiXddJlJ3geMyfhJ9xLv0OkekAhnv3gwnPV3GuzrDSY+R8W7PcBKFxFogw0kUEmuHDCdViP8fnFQHY32S4SQ6iPVMhuMucDInjvAXOBntSHZ2zIuMdGQqg7Ecy3ASGcTy7fqjINMLZSz3Mn4SGcTyMOMnkUEsJzN+zIUcqIwfe2FtGenIRAaxxM1wEhnEkjhzFScyiCX09XhUooNYcmf8pDrQJ5zLflId7Mr6cz/VUU1U7d9i8PfsDad6f/35MKnw2jf7D9j3afcpDgAA</t>
  </si>
  <si>
    <t>CEA7DF2A118472FF914F904E3C4A114D</t>
  </si>
  <si>
    <t>JChemExcelwg0AAB+LCAAAAAAAAACdV01v2zgQvfdXEDrXFIekKDKwXRTpYRdotsBmgd1bodhKaiCWCtmJk3+/b6R8WIwrFoFtDId8bzjkDIf0/NPD9lbc191u0zaLjKTKRN2s2vWmuVlkh02zbg+7GemCsk/L+QpY4JvdIvux3/88y/PD4SBXP+pt9dA2ctVus2H87GG3GWEORrbdTa6Vovy/i6+XPWe2aXb7qlnVYO02Z7u+82u7qva9M7+YIt9W3f2myQd4vu3uB2vfteKvkg+7dfa6pHOMfQZVXG9ua3HddttqL+61kviqj+Kmbuqu2tdrcfWIbiMDtmD5YX7xpV3dbetmv5xfsInNqrq93Hd3K3Rs29t6dQdraPz5ZZFtKRPV1e5yX3d1u8iAqrPlvNq3289dVz0KbjGuIlFpURlRWVEVonKiKkXlRRVERQo/jBMABAQBQsAQQAQUAUbAaeA02wFOA6eB08Bp4DRwGjgNnAHOAGd4QuAMcAY4A5wBzngE+rbmFf7z+LPGPolz8Rd+l+L86MM9357a34704/5BO/ognHqRIWtk4UMQMyIZHCbnntL0DZKlgoszQhyC033DFiUaQRrCQmal9NaTmDlGOtaVNl7MCunLYMXMSksWupEaAJZFUGxaelWULI0OXsA+KS1IEhUWmvMORpUsCgy+SJAC/FKyLE14FlqSKp0w0lpE5UWj4IpnbQzB6SEfd2r4Cw3uGIiZl9b7gpfp4F8mHrFTupBBI7i6hM/eC+2lcwisDliLCywJi+JxZ4MS2klHvtdVsJZ15dhhi+WwV9gLXRLrindZaxlKJIkmaWGYx631lscD8fizdJIQsddxBNAigcCDHUhspjmSBD8DyxL+H+tOGs+yQHCtEWRx2ApIjXWx5O1m+TT+Yp9448HD5rjgeH5jXL8u5XEIsE9EmnC28pfDtZxftc36qCk260V2xScSkL/r651+OniZaLt13aHIsQGGHhP0mMCnZppgxgQ+1C8EfYpgxwQuAdMzFGMCF4xpgnuzBjftUjkmcD2ansGPCVy9pglhTOBaN+0SqTGjL43Tc1Ac7L6UJjhRvIfSm+BEIR9KdYITRX0o7YktiALfXwPjeRg8XDfLPwYDT9oJa+6EtUQiUZQY/QWU4vgTHP8rr/9NeR1OWAuJIxylznBdJjhx7hS/wYlrRX8lJzhR7gxX+HQe6Ch3+us+NU9xgmPfmzs6rij9YyPhQZQ7w+MksdIod/qHTPHe3NHhhLVEnTJR7vATKsmhtxyj3rvXJsqq4QGX8CDOKvYgUcVMnFXlb3BOZJVJ3Y9R7gyP0ASnPMFJ5JvxJziJWmXi6sJ7XU7nqI0y5PkRPTWPjTJkTDmaJj96xOTPfy/QfPPXI3/9X/JhnuP/2PJ/dCDlTsINAAA=</t>
  </si>
  <si>
    <t>912BC94B6F6D412315AA451B503138A6</t>
  </si>
  <si>
    <t>JChemExcelqA4AAB+LCAAAAAAAAACdV11v2zYUfe+vIPQ8U/z+CGwXRfqwAc0KNAO2t0GxldRAJBWyEyf/foei7di0anaBZVAkz+HlvffwQ9OPL80jea779aprZwWnrCB1u+iWq/ZhVmxX7bLbridcaF58nE8XwALfrmfF983mx1VZbrdbuvheN9VL19JF1xSx/+plvTrBbCXt+odSMMbLf26+3A6cyapdb6p2UYO1Xl2th8Yv3aLaDJP5iYmyqfrnVVtGeNn0z3G0fwULD6Mv62Xx5tI1+j6BSu5XjzW57/qm2pBnwSge9ht5qNu6rzb1kty9ollSjxDMP0xvPneLp6ZuN/PpTRhitagebzf90wINTfdYL54wGl7++DwrGl6Q6m59u6n7upsVQNXFfFptuuZT31evJLwFXMVJJUglSaVIpUllSGVJ5UjlScUZ/ujnAHAgOCAcGA4QB4oDxoETwIkwDnACOAGcAE4AJ4ATwAngJHASOBkMAieBk8BJ4CRwEjgJnAJOYf71Yx28/ev1R42YkWvyJ/5fyfXw+3pUP27f4372u933I8FiVmjKpdbEUGW82Be7Rkkdg38HiHSIgKaeDTXHmSWKShORzhsiqBKaoeBMOcKpcMyQCaPcKU4mnErhdCgZc5JMBLUe4Zggv9KaUBpuFZkoag1COzFUCIO6pdIyH+paGeA0VQyh5tRgHBReoBfC8UphIpgVJxYzR8R3hYcDIHJGlWXiUO6bOVAIO0pvFEqJbqScKypUKCUVPBiSVEuOtfiKsAWnOFxF6Vwod67DCe6P63BGhlJTg1kHZ4bYTBxFs32r7/sRbKPkEAztWHCa+9hvuRuCYJWXgS+0tkOQYGAIUnAC7cgL+j11KozvkaDAh9PSaxmATocsIIEiGLDUMogcQMGsDgMwwQecdCHqO0f5IbX+rZZGYdcrqRUIrKJMGYtGy5FmTrVxJuTJCImlWB7W4nx617XLo1eyWs6Ku7CAAflW368R8LBI0dL1y7rHnlhEZFze87+n5VEtVo6HEmdDyZOhzgjylBB2h8sEdUoIe8mBIMYI+pRgUgtH/vye8c6cDWUvT9aeElyW4M4I/r2p8GdDhSV1yXjoP6bEXTnD4WcxyVISkcSNP8NJdBIPisuJ54lUhkMlZ0ePcPR79cITwcQjLTODRDPxCMx46kY4LmMn0Uc4XhPO/1n3qXSGw/ryDES67wyHe4aTbjDiFzhyhCPfm1OhRkbL7FkiUVW8tmQ4qXb8L3BS7QQ7Gb2JRDvxKpXh+BFORm+SjXB8hnN+MsmMqGQikHgTzHDSQ2i4OV5ecjKRQbxpZuwkMog304ydRAbxJpuxY0dikDklpRuZW0Y6MpFBvF1nju9EBvE2nuEkMoi398v+qFQHw20/YyfVgTnhjNtJ7yO7L4pzO+XR3avcf0Th9ewDq3z7+vowLfHVOf8Pte5aRKgOAAA=</t>
  </si>
  <si>
    <t>74F12009A416F8222563CFA69A8C5BF0</t>
  </si>
  <si>
    <t>JChemExcelDQ4AAB+LCAAAAAAAAACdV11v2zYUfe+vIPQ8U+Tld2C7KNKHDWhWYBmwvQ2KraQGbKmQnTj59zuU4tSmNbMLLIMfOude8vKQvJp+fN6s2VPdbVdtMyskFwWrm0W7XDUPs2K/apbtfjuRZGTxcT5dAAt8s50V33a771dlud/v+eJbvame24Yv2k0xvL963q5OMHvF2+6hJCFk+ffNl9ueM1k1213VLGqwtqurbd/5pV1Uu34w/+Gi3FTd06opB3i56Z4Ga/+QiI/gz9tl8WNK13j3CVR2v1rX7L7tNtWOPZHgeMQv7KFu6q7a1Ut294JuxQNCMP8wvfncLh43dbObT2+iidWiWt/uuscFOjbtul48whoqv32eFRtZsOpue7uru7qdFUDVxXxa7drNp66rXlisRVwlWUWsUqzSrDKssqxyrPKsCqySAn+8lwBIICQgEhgJkARKAiaBI+Ao2gGOgCPgCDgCjoAj4Ag4BZwCTkWHwCngFHAKOAWcAk4FLPa6jrP88+V7jVixa/Y7/l/Zdf/7etQ+7h9a47/bw1ssKs0K4lZrxTSXwgdmOBkVW0FhcIpr6y2zXDhnmOPGq8A8VwZF4N6b2KkIQzc8SGvBMx6TU5x0UEnrtFOCYOyhUFwIbZNOwT1ZdzDtMDKh0JLaxiFhYNGfpiCiaa8dCit0nIOwQQNCEkE03AcVrSgfIkGZIKMVQgErCnOw3AWrMTGpBJTygqhMiAdjiKHUDsYmihsRPJvAuLQyljpgqSeIjbYmth1ZxSYOzoWIJREkM/GQsTaxbZyXsa10LA/tGMZYSsGt6SvEZXitBOvFcQWxE33FcBNsQCXGwcQK/FBfeXv1ZlAiSK+VECBT+FSkMSfBg4MMsc2M04i6sYgXcaGCQ0uIQBGjg4tKMNoKhM8GEUMrSMcoOmCjdBxUDrGgF/uqfNtY8+ld2yyPqmy1nBV3cTcC8kd9v0Wo445DT9st6w4HXDEgh706/2taHrWGxrEpOjOlTkydEdQpIW71ywR9SogHwxuBxgjmlGBTD0fz+TUzO3tmyl0erDsl+CzBnxHCe5cinJmS4rLz+P6YMhyxGY48i0mWkohkOMUznEQnw6l/eeFlIpX+hsj5MSMc8169yEQww/2UGUGimeE+y8zUj3B8xk+ij3hXJpz/s+9T6fQ37+URUHruyJ/gpAdMf7O/d31IjVjLHFiUqir8BGdEVZQ55yjRzpC3ZDhuhJPRG/kRTuaUonB2zFNGbioRyJB2ZTipQPo07fJWUIlAhrQu4ye9hPo0MOMnkcGQNmb8mPMYqMwhpuzI2DLSUYkMhlQ2w0lkMKS+GU4igyFVvjwfnehgSK0zV74cmY/P+El18Jq+n/spj3Ki8vClgurZV0z54xPnw7TEp938X9Q3FHQNDgAA</t>
  </si>
  <si>
    <t>D9133039CD3EC6C4C9DA0A3D0F50CCF4</t>
  </si>
  <si>
    <t>JChemExcelOQ8AAB+LCAAAAAAAAACdV8tu2zgU3fcrCK3HFJ8iGdguinQxAzQt0Aww3Q0YWUkNxFIhO3Hy93Mo2o1Eu+agkA0+dM695OUReTl//7J5JM9Nv1137aLglBWkaetutW4fFsV+3a66/XbGhebF++W8Bhb4drsovu92P67Kcr/f0/p7s/EvXUvrblPE91cv2/UEs5e06x9KwRgvv918uh04s3W73fm2bsDarq+2Q+enrva7YTC/cFFufP+8bssILzf9c7T2r2Dhx+jLdlW8Teka7z6ASu7Xjw257/qN35FnwSh+7A/y0LRN73fNity9oltShxAs381vPnb106Zpd8v5TTCxrv3j7a5/qtGx6R6b+gnWUPnr46LY8IL4u+3trumbblEA1RTLud91mw99719JqAWc58QL4iXxinhNfEW8Id4S74jnDH+85wBwIDggHBgOEAeKA8aBE8CJYAc4AZwATgAngBPACeAEcBI4CZwMDoGTwEngJHASOAmcBE4Bp4BTwCmJxX9swqz/fv3RIHbkmnzG/wu5Hp4vo/a4//h8Ttrj5/b4HostFsWMc2oNZgRxUamMJaFHciPJzFHLEQ+UUmpOZpYay3Roc8YMmRlqKsNCWbEKZUUrgfmjLZR1oQ177q2tqJOx5FUoBfChxAj0uGTwj5JRYxgjh95D68A5mDhYPLSO9o72JZUu+rFSYz6aahbGxyVMItgzrqi1KvRUgDI3VGxVhSBokCo1YKSE4xm3VBos44w7qrkBC8q1GiIJFS05HzDOOT1UhHC6IK8ifM3KWYPhuQoSwOgYwiwRTBhB0AEcJgJJIWLSKoKAMRSIt3QOndyYADEGqyEBMQo8zqCfaWvaeYjY2TAeYzwlvr3UFZrH8uAZ42AqtLB5MIJgqmE4AsENBqTjKJR2Ap1OQNSassqGCRtlOQqh1EDgED8giC8gUEZAVpqFmTosB77Z8udHu5zfde1qVCXr1aK4C186IF+b+y0CHL5m9HT9qukR7iIi4z6w/GdejlqxMTYlTkzJiakTgpwSwjZymaCmhLDp/CSIcwQ9JVSph9F8/szMrjoxZS4P1kwJNkuwJwT3u0vhTkxxdtl5eD+mxO07w+EnMclSEpHEEyLDSXQST5TLC88TqQynT86PPsPRv6sXnggmnn2ZESSaiWdlZqb2DMdm/CT6iGfxZY5IBTKc3RlOursMZ32Gk24jQ26Q4aQKcf+Do874yWxYIlFIzFcynEQHMb/JcBIdxHwow0l0EPOnDMediUGGI1MdhPlk9CZTHQw5XYaT6iDkdxm9SXmGk9GbTHUQUswMJZFBTEkznEQGMYW9/GnLRAYx5c34SWQQU+SMn0QGMaXOHMXsTAwyW5XiZ8aWkY5KZBDT/AwnTSyGa0GGk+YWwzUiM59EB/HakfGT6sBOOOf9JDo4Xm1O/ZSjHK883upQPbnxlW/XwXfzEtfg5X8vuPltOQ8AAA==</t>
  </si>
  <si>
    <t>D69501CBD57A703BABE7C54947E2871C</t>
  </si>
  <si>
    <t>JChemExcelug0AAB+LCAAAAAAAAACdV01v4zYQve+vIHSuKA1J8SOwvVhkDy2w6QJNgfZWKLaSNWBLC9mJk3/fR8l2LEYRF4FtjEi9NzOcGQ7p2efn7YY9Ve1u3dTzhHiesKpeNqt1/TBPDut61Rx2KYmCks+L2RJY4OvdPPmx3/+8yrLD4cCXP6pt+dzUfNlsk/791fNuPcAcJG/ah0zkOWX/3ny77Tjput7ty3pZgbVbX+26yW/Nstx3zrxjItuW7dO6znp4tm2fem3/idx/c/68WyWvS7rGuy+gsvv1pmL3Tbst9+xJ5Bzf/Df2UNVVW+6rFbt7wbTkDiFYfJrdfG2Wj9uq3i9mN17Fellubvft4xIT22ZTLR+hDQ9/fJ0nW0pYebe73Vdt1cwToKpkMSv3zfZL25YvzD95XEmsFKyUrFSsLFipWWlYaVnpWEk5fnhPABAQBAgBQwARUAQYASeAE14PcAI4AZwATgAngBPACeAkcBI46Q0CJ4GTwEngJHDSItGbyq/w75efFeLErtmf+N2y64uPn/l+fP5+Mb6c70cXH6RTzJPUcu3gXup44YxmKREneXzQBGdSyrnUfsZxElhlarguDHkppXYsLbg1WGmquBHGslRyobGiVHCnsMKUuDIWJqBHSufHVNjuPVmru/fkpeC5KnKGjFtjIISyhhEHVp0EVJLOmcI7Z07iOFkAggAehebaIPTDScWVU2ctR0Ec6/U6VQGB1eTKQmpekNAJe0GULDcFcu+4c9qeBAKkNLJPAvHR5nVM3EkDlyVXClmEdOS0x1nryI+lxjpJIW6oICq4VEb4sSSvV3NboALIwA48IYe4Ie7YCkYiThjn5O0YDkdzjzfkZcHJePnePFaYX0r4o70kbgBkyLO2qFqkWUGcp2EOHcGbLzr4cXyWiJ9FQYPucu2wp7LzplrM7pp6dfHI1qt5cud3IiB/Vfc7cdxwCWvaVdWiuXkFHnpJEEOC3y3TBDkk+M18JogxghoS/NaftlAMCb5RTBP0mzXoaZfMkOD70LQFOyT4rjVNcEOC73HTLlE+ZHQtcdoGhcnuWmiEE+S7b7kRTpDyvkVHOEHW+5YeCUGQ+K79D+14cH/MLH7vFRxHI9r0iLZIIVFQGN3BE+PYEY59z+t/Yl67EW0usoWD0umPyQgnrJ3iFzhhr+iO4ggnqJ3+6J6uAxHUTnfMx+wUIxz10doRYUfpLhkRD4La6S8lkZXaEU6kFYmgQroLj/lovcl8RFuk3mRQO/6qFeWItxxJH/Y6PIS8tkgXk2FV2V/gjFSVjJ2PQe30l88Ix4xwIvUm7Qgn0qtk2F183Mx0jaqgQk6X5yk7KqiQIeXCTHZxiclOfyvw+OYvR/b6f+TTLMP/sMX/1KGhrboNAAA=</t>
  </si>
  <si>
    <t>BA0DE2AE456AAE21BB3634871F54500D</t>
  </si>
  <si>
    <t>JChemExcelVRAAAB+LCAAAAAAAAACdV11v4zYQfL9fQei5ofgpkoHtwyGHogXuGqAp0L4Viq3kDNjSQXbi5N93VrRjm9GZh0I2KFIzy+VqtFxOPr6sV+y56TfLrp0WkouCNe28Wyzbx2mxW7aLbre5ksrK4uNsMgcW+HYzLb5tt9+vy3K32/H5t2Zdv3Qtn3frIj6/ftkszzA7zbv+sVRCyPKfr1/uBs7Vst1s63begLVZXm+GwS/dvN4OzvxginJd98/Ltozwct0/R2v/KkE/wV82i+K4pBs8+wQqe1iuGvbQ9et6y56V4PiJX9hj0zZ9vW0W7P4Vw5oHhGD2YfL1czd/Wjftdjb5SiaW83p1t+2f5hhYd6tm/gRruPn987RYy4LV95u7bdM33bQAqilmk3rbrT/1ff3K6I5wtWS1YrVmtWG1ZXXFasdqz+rAainwx3MJgARCAiKBkQBJoCRgEjgFnCI7wCngFHAKOAWcAk4Bp4DTwGngNE0InAZOA6eB08Bp4DRwBjgDnAHOkGfAGeAMcAY44yGIVUOR+Ov1e4N4shv2B/537ObkopHb/f3tSf90/IBLr9v9/1e6IAU1LQzXSnhmuVOuYo6LCjHxeGXWoWddMKziwjiCCOk0GhOwVMNNhQgoHmxlmORBVQI9IxA+ybVDVK8El9oKdL0BUXMtEdd9Y7i1zh+eCR4MYg2GDS6wK1ioTltMI6jVvHKnfcuVjG3w1MJjRS0WMNgJXPuK7AhunPXHgQPwQNxPDI8d+YH1aOhBcKctLdJ4YeG5lRCPlIgVoiM1FxbhkQgh0Mf+cdwGaiV4wRTsFeGGIwLGWOBYb8XQlQFt4LKCHh13FtJwPEirEXfnREDAtago4IB4iruHMhFF7SyFzyly2ylPPdiuaDFOg4FVKEmrUTBLLaJnnaJWqRjd4Per9TH6lfGGnmuJBb61BuNYyBAsLPRd//2402Tn0EfgKsQvaxfSkhHvSXcYNtWgyYCww8vKCkFeei+OfThdCZIeMt5bLzZIDeVbbphN7rt2cXLLlotpcU8JBZA/m4eN2ueNgnX9ounxssgAQU8J6pxAH/1lgj4n0Jf/RlBjBHNOoAx2eQZ7TqB8d5lQvVtDddkld06gdHp5Bn9OoOR7mRDOCZSqL7skxTljyOyX55Dpyx52ggwned9x58hwklced5oMJ3nrcWfKhCB58cMudj4PgeNuOfstGtj3RqxVI9YyQpKJMIb9M8fxIxz/I6//znkdRqyFzCecSCfu9hlOqh37E5w0VwwVRYaTaCdWIJd1oBLtDNVKbh47wjH/VzsqzShDrZTxINFOrK0yK/UjnEwqUolCYu2WydmJQmKtl+EkCom1YYaTKCTWkhlOuqEMtWeGkygk1qoZjh3xLcepRjgmw0l0EOvnDCfVgfsJTqoDqtUzucokOog1fYYjRzgZvZlUB8TJ6M2kuwydL8Tl78ektcVwJsnMk+jAnVHGp0lkEI88mWkSGcQjUmYeP8LJyMAkMohHsEyBJUY4GRlYOcIZlUF5UpiWhxMvbt+dhsvjUfnDpJyvV7P/AMzmOWFVEAAA</t>
  </si>
  <si>
    <t>B7E3EF72F628BF7CECDA715A5FBC68A5</t>
  </si>
  <si>
    <t>JChemExcelDg8AAB+LCAAAAAAAAACdV11v2zYUfe+vIPQ8U7z8VmC7KNKHDWhaoBmwvQ2KraQGbKmQnTj59zsU7dimPXOoP3Ap8hxe8vKQvBp/fF0t2UvTrxddOymIi4I17aybL9qnSbFdtPNuux6RNFR8nI5nwALfrifFj83m501ZbrdbPvvRrOrXruWzblXE9pvX9eIEs1W8659KKQSVf999uR84o0W73tTtrAFrvbhZD5Vfulm9GQbzHy7KVd2/LNoywstV/xJ7+0eK8BP8dT0vDlO6RdsnUNnjYtmwx65f1Rv2IgXHT/zGnpq26etNM2cPb6hWvEIIph/Gd5+72fOqaTfT8V3oYjGrl/eb/nmGilW3bGbP6A2FPz5PihUVrH5Y32+avukmBVBNMR3Xm271qe/rNxZKAVcTqyWrFas1qw2rLasdqz2rK1aTwB/tBAABQYAQMAQQAUWAEXASOBn6AU4CJ4GTwEngJHASOAmcAk4Bp4JD4BRwCjgFnAJOAaeA08Bp4LTEwi+bMOM/3342iBu7ZV/x/8Zuh++3o+fj+vj9evJ0+r3ft2OZ5aQYGV4Za9jIcW0xXNhKecdGllfCS4Z2LTBV1CuPoY0899r7gyUsXKXtAWC5dh4EHToaLNljKzn8wBL35vhZcEWwgjsnBNu1Sl5pVzHNhbKeGW4cjOVKw+zadoR3f4Y7EaziVhgVxiMd1gMD1hViDyvIaTaCtAI9TMAYjZkS9psSFFqqqrJDhfHaDQVpNYJEkpsqRIUUdzr0igKRjTXeW6zbW4iq40Y5CkGRZOOgDASCQVrhYnCkpzBI0hBFCIINgyJOMlhsCHyCtYbMEKwqtkeruFQQKdqNhYD2dhcLyUkcnnahvPi0D96hn2ERksXY9Ydw6AgWIljPlaUhkl5aMUSycsIMBWuECi3kzRB7oSmG2FVDRBVHqBEAwtK6oaCAETHqVoWxoBeFEwqbt3zfvdPxQ9fOj4psMZ8UD2HLA/K9eVwj+mFbo6br502PU7SIyHggTP8al0dP8eG4K3nWlTrp6oygTgnhPLlO0KeEcPq8E+Qlgjkl2NTD0Xx+z8zOnnXlrg/WnRJ8luDPCNWvLkV11hWJ685D+zElnuMZDp3FJEtJRBKvigwn0Um8Wq4vPCVSGa6hnB9zgWN+VS+UCCZegpkRJJqJl2Zmpv4Cx2f8JPqIl/J1jkwFMlziGU56ugyXfoaTHiNDkpDhJAqJSUWGkygkJiEZjrngx2Q49kIMchx3gZPRjkx14P8HJ9VBSMIyp5RKdBCTtQwn1UHgZPSmUh2EZC+jN5XqIOSOGUoig5hrZjiJDGJuen2bqkQGMZfN+ElkEHPfjJ9EBjFXzvipLsTAXvejxYWxZaSjExnE/D3DSWQQ8/0MJ00shveDzHzS3GJ4n8j4SXXgTjiX/SQ62L+znPspj/K1cv+qhuLZa1x5eMf7MC7xbjv9F6g46LkODwAA</t>
  </si>
  <si>
    <t>A8D9B0686C59F0E79D312BBF06552566</t>
  </si>
  <si>
    <t>JChemExcelnQ8AAB+LCAAAAAAAAACdV9tu2zgQfe9XEHpeUxzeFdguivRhF2haYLPA7ttCsZXUQCwVshMnf7+HZJrajCsWmwtEkecMh8PD4Wj+/ml7zx67cbcZ+kVFXFSs61fDetPfLarDpl8Ph92MpKHq/XK+Ahb4freovu733y7q+nA48NXXbts+DT1fDdsqjV887TYnmIPiw3hXSyGo/ufq03XkzDb9bt/2qw6s3eZiFzs/Dat2H535yRT1th0fN32d4PV2fEzW/pUi/An+tFtXP5Z0ibEPoLLbzX3Hbodx2+7ZoxQcf+I3dtf13djuuzW7eUa34g1CsHw3v/o4rB62Xb9fzq+Cic2qvb/ejw8rdGyH+271AGto/PFxUW2pYu3N7nrfjd2wqIDqquW83Q/bD+PYPrPQCriWWCtZq1irWWtYa1nrWOtZ27CWBP4xTgAQEAQIAUMAEVAEGAEngZPBDnASOAmcBE4CJ4GTwEngFHAKOBUmBE4Bp4BTwCngFHAKOA2cBk4Dp4NnGgK478LK/3r+1iF+7JJ9xv81uzz6DT1fXtpfjt6P+z9n+JNfbLmE3jT3Dst7fVpO5Cwjw61O/STCU3ErjWckOVmEhyBUsg1ruDGIRMOlQmAcd9ZpZoHF8g0n4xWDZeUlHoKwVthzRjAJpCc8tHYNI+6Uc3gzAg/i3mMKQLw1THClG8dm0AuMsxlGBczNMEyIKZ5aactmEI616NfcNNgTvFvvVBgnA8fBM7LRYVwR4j8z3GsDvOXaYY/xbqyN4wITBr4W3oR5DX4CX1vxMj+0IbhthGYE9xy8RDy8JsjwGUGdIWrWQyQzhFPK2HCcZHCHPPyDjo4ar0OIm4Hp0IPg+NiQwgo0sB1NY2NDyuB+sGygmdDjnA90jQhJEYcQIh+nUFqkSREcsHDktFMiWvYwFMHa+2RZeAqWFTYsRkzzRorUY0g1saEQxThkmjgF8UaHsKPhfIhnjEjwp+GkwkZAG03YKAw4EbyBSqSx4Wls2DlIzmDbEfmGQkDgiMMpijvTpKWStTY6rZEJUxTsS6SEo+SrtU0KB2mDDDKvX8//cn4z9OujJtusF9VNSBqA/Nnd7uRLbqjYMK67EeciGAjQY4I8JYSDPU1Qp4Rwul8J8hxBnxJClpqewZwSQk6bJtg3a7DTLrlTQkiZ0zP4U0JIsNOE5pQQ0vG0SyROGTF7T89B+WbHbF/gZPudbocCJ9vydJsUONmup9unEIJs4+NNdTpPAKcbcfl7MvDydsaaPWOtICTKhBHvyBLHn+H4n3n9d8nr5oy1pnCEM+mkG73AybVjfoGT54pYNRQ4mXZSlTGtA5lpJ1YkpXnMGY7+v9qReUaJ9VDBg0w7qX4qrNSf4RRSkcwUkuqzQs7OFJLquQInU0iq/wqcTCGpXixw8gsl1pcFTq4Q9wscc8a30l2X6SDVvAVOpoNUIxc4mQ5STV3gZDpINfg0R2c6SDV7gUNnYlDi5JkicAp607kO4ndEgaPPcAp607kOAqegHZ3fJeH7Rk2fbZ3p4Pt30OQ8b+sMffbSrI+Kv/r7lyOab74q6x+fnO/mNT61l/8BVD32HJ0PAAA=</t>
  </si>
  <si>
    <t>CA81E05E59F1F5C57FE4BA6BD282E0B2</t>
  </si>
  <si>
    <t>JChemExcellQ8AAB+LCAAAAAAAAACdV9tu4zYQfd+vIPRcUxzeGdheLLIPLbDpAk2B9q1QbCVrIJYWshMnf99DEU5s2jWLwBeK5DnD4fCIHE4/v6wf2XM7bFZ9N6uIi4q13aJfrrqHWbVbdct+t5mQNFR9nk8XwALfbWbVj+3251Vd73Y7vvjRrpuXvuOLfl2l/quXzeoIs1O8Hx5qKQTVf998ux05k1W32TbdogVrs7rajI3f+kWzHZ35jyHqdTM8r7o6wev18Jys/SNF/Ar+sllW71O6Rt8XUNn96rFl9/2wbrbsWQqOr/iFPbRdOzTbdsnuXtGseEAI5p+mN1/7xdO67bbz6U00sVo0j7fb4WmBhnX/2C6eYA0Pv32dVWuqWHO3ud22Q9vPKqDaaj5ttv36yzA0ryw+RVxDrJGsUazRrDGssaxxrPGsCawhgR/6CQACggAhYAggAooAI+AkcDLaAU4CJ4GTwEngJHASOAmcAk4Bp+KAwCngFHAKOAWcAk4Bp4HTwGngtMLiP7Zx1n++/mwRO3bNfsfvO7seP98P6oftqbb/P/+53fdjseWsmjjutFMMpZaO2MTwYDGRieae/Fgn5SWbKK4MnJ9I7p2zbEJcqVgKrhUmj9JbBAj9JGL7vlRcawQT/c5hovtScGOCZ8R9QDjealZ7v68BamSgDHrMuGwWPsoEkiTgg+fGUfQdklMWDUScvEgt3gpMO3AVjI9QvGuYFkkuhMYApLghKGJCmks/PihghB+teB2dgBVDAqv3miIrpPMxgkZCQiiFNhjLcgRGxIgbHyNnuBXRO41IG/NeItI+2Pd+y40wKroGO2Pp6bDE6OCpNCt53CK5tSb57IxOs4DP8rDFcuXHFsdhLz54bsP4ELi2xy17zN4Zx6WLJeLngojOOopy0FwHvFMog7UhyiEoO8pIK0FRRsFA86gHr90oqxBGeTlKS6egK6yrM16hIEVxlYOggHe7fnu559O7vlsePLLVclbdxR0BkD/a+w2WJL71aOmHZTtgk60SMu0X87+m9UEtVQ5NyRNT6sjUCUEdE+J2c5mgjwlxc3ojyHMEc0yw+QgH8/m1MDt7YspddtYdE3yR4E8I4aNLEU5Mkbg8eOw/pKRtvsChk5gUKZlI0klS4GQ6SSfP5YWnTCrjKVUax5zhmI/qhTLBpDOy4EGmmXSmFmaayWY8f+1HhUPhjLVw2WuZSSee/EVOvu+M2UKBk2vH/w+OOjOO/PAOl6kq5TYFDzJVpVyowMm0k3KnAifTTsq1CpxMOyk3K3DCmRgUOCrfXOJ8fIGTK2TMFwuc/AiKuWNh41O5QiKnoCqV6yCmrwVKJoOU7hY4mQxSenx5O1CZDFI6XRgnk0FKvwvjZDJI6Xrh+BZnYlDY3jSd8a0gHZ3JIF0hCpw8GRmvHAVOno+MV5TCfDIdpCtNYZxcB/6Ic36cTAf7a9PpOPVBXljvb4x4PLlN1u9XzU/TGlfs+b+o1jPllQ8AAA==</t>
  </si>
  <si>
    <t>A46150376C6F7603C5669E577CE12F6D</t>
  </si>
  <si>
    <t>JChemExcelBA4AAB+LCAAAAAAAAACdV01v4zYQve+vIHSuKQ4/RDKwvVhkDy2w6QJNgfZWKLaSNRBLC9mJk3/fR3GdyLRqFgvbGJF8b2Y4fCLp+ceX7SN7bvrdpmsXBXFRsKZddetN+7AoDpt23R12M5KGio/L+QpY4Nvdovi233+/KsvD4cBX35pt/dK1fNVtizh+9bLbnGAOinf9QymFoPLvmy+3A2e2aXf7ul01YO02V7uh80u3qvdDMv8RotzW/fOmLSO83PbP0ds/UoSv4C+7dfE+pWuMfQKV3W8eG3bf9dt6z56l4PiKX9hD0zZ9vW/W7O4V3Yp7lGD5YX7zuVs9bZt2v5zfBBebVf14u++fVujYdo/N6gne8PDb50WxpYLVd7vbfdM33aIAqimW83rfbT/1ff3KwlPA1cRqyWrFas1qw+qK1ZbVjtWe1STwwzgBQEAQIAQMAURAEWAEnAROBj/ASeAkcBI4CZwETgIngVPAKeBUCAicAk4Bp4BTwCnglMdiPzZhln++fm9QK3bNfsfvK7sePl9H7XF/bE1/bo+jWFS5KGaWW20Vg9XSEpsZ7iskPNPckRvapJxkM8WVQZIzyZ21FZsRVypYwbXCJGFdhUJgnEToP1rFtUbRMG6t8m9WcGO8Y8Sdx7TfWpV27tj6YUZMIz0lTKQhI0iSQBjHjaWQHtSjKnQQcXIi9rhKYGaeK29cgOK1QeYkuRAaAUhxQ1jcGWku3fCggBFu8OJ0SAJeDAlVsNdYPCGtC0UyEmqAFdogVsUxdxGKalwojuGVCNlpFNOYd4tiOl+9j1fcCKNCavAzWEdji+jgqTgredojeVWZmLM1Os4COYcSVFy54cFyuJEjzDGQ5dIGi9pYL0IilsJqaq49pA/rq8qH1fSqGlSglaCgAm+0DG3vtB1U4f2gDktxWRRkgTWzxikYUhTW3gvyeAXLt3dwOb/r2vXokW3Wi+IuvLiA/NHc71Du8HKip+vXTY+9sIjI+Fov/5qXo1ZsjF3JM1fqxNUZQZ0Swq5wmaBPCWEPeSPIKYI5JVRphNF8fs3MrjpzZS8na08JLktwZwT/s0vhz1yRuBw8jI8pcTfOcOisJllKIpK44Wc4iU7iAXF54SmRynCY5OKYCY75Wb1QIph4lGUySDQTj77MTN0Ex2XiJPqIR+tljkwFMhzFGU66uwxHd4aTbiPDUZ/hqIk4mc1Hpgpx/4MzoRCZ2bNkooN4Xclw7AQnox3pJjiZHUf6sy1bZqSjEhnE21aGk8pguJ1dlrVKZBBvc5k46YEy3P4ycRIZxNtiJo45r4HKbEiqmsgtIx2VyCDeYDOcRAbxxpvhJDKIN+TL89GJDuKNOnN808R8XCZOqoMft/bzOOXoflMe/6Dg8ezPS/n+z+bDvMQ/uuW/UJ8ztQQOAAA=</t>
  </si>
  <si>
    <t>C28577C5C824FFF30A7CFE2B4E7808E6</t>
  </si>
  <si>
    <t>JChemExcelbA4AAB+LCAAAAAAAAACdV01v2zgQvfdXEDqvKQ4/xcB2UaSHXaDZApsFdm8LxVZSA7FUyE6c/Pt9pJzUYlSzSByDFPnecDjzNKTnH5+29+yx6Xebrl0UxEXBmnbVrTft3aI4bNp1d9jNSBoqPi7nK2CBb3eL4tt+//2iLA+HA199a7b1U9fyVbcthvmLp91mhDko3vV3pRSCyn+vvlxHzmzT7vZ1u2rA2m0udnHwS7eq99GZnyxRbuv+cdOWA7zc9o+Dtf+kCP+CP+3WxY8tXWLuE6jsdnPfsNuu39Z79igFx7/4jd01bdPX+2bNbp4xrLhHCJYf5lefu9XDtmn3y/lVMLFZ1ffX+/5hhYFtd9+sHmANnT8+L4otFay+2V3vm77pFgVQTbGc1/tu+6nv62cWegFXE6slqxWrNasNqy2rHasrVntWk8AX8wQAAUGAEDAEEAFFgBFwEjgZ7AAngZPASeAkcBI4CZwETgGngFNhQeAUcAo4BZwCTgGngNMh4fdN2Onfz98bxItdsj/xvWaXJ58w8vXY/3ryfDr+ght9kFoJXWleOWzjtbWcyFlGhls9jJMIreJWmoqR5GQRBoIgyXrmuTHYsedSIQCOO+s0s8Bim4aTqRSDZVVJNIK0QEPOCCaBrAiN1s4z4k45hycj0BCvKiwBSGUNE1xp79gMuoBxNsOsgLkZpgmxQ6uVtmwGgViLcc2NR+zxbCunwrMixHVmeKVN5JHBRmDHSK+DXYO/8KytONpHjgW3XmhGWN7BC+y30gQ5PSNoM4wKi23PMGxF7ETfYQ6B8g56OOm8TkkuFJk4JezLVGUp2hEu7BKWrVDVYFlpFTsII+ieWyMpkqiqhhWcFAGCPeoYG2zSIPJhSooQheA34hANawutwowk4+OAEgIDFa88EoPWqcD18DuYd1zJEFCHjIfAGe5COkOAaQgwCeNCQD2SGMatCwmxXFRicNwMXiFVHq9B3JyOAUDSDA1OCO1V7JhQy5bz8vX1XM5vunZ90mWb9aK4Ce80IH81tzt5fHUL1vXrpoecg4EAPSXIMSG8d+cJakwIZeGVIKcIekwIReT8CmZMCCXnPMG+2YM975IbE0JFO79CNSaE+nee4MeEUC3Pu0RizIjF9fwalCY7FuMMJ8n3ULwznCTlQ7HPcJKsD4dDJgRJ4uNBMl4ngIcDa/n7YOD4NGHNTljLCIkSYcQjLMepJjjVz7z+J+e1n7DmM69wIp3hwM1wUu2YX+CktSIe6hlOop3hEnBeBzLRTrww5NYxExz9Xu3ItKLE60rGg0Q7w/Ums9NEO/EqZN6rHeknrGXqlEq0M1zEMpxEO+HSluXItxxF782PSg+heGXMeKAnPMiddYmqhitphpNqx/0CJ9VOWCejN5VoZ7gmZzh+gpM5+rSY4GRUpSdOJpU5AHWqkOM1/+w6iQ7ciHKyTHlyWSpffgih++ZHUvnjF9SHeYlfjsv/AXh2tOBsDgAA</t>
  </si>
  <si>
    <t>F7A1D7BDC075D8E0EBC499223F0CA390</t>
  </si>
  <si>
    <t>JChemExcelYQ8AAB+LCAAAAAAAAACdV9tuGzcQfc9XEPtccTm805AUBM5DC8QJUBdo34q1tHYEWLvBSrbsv+/hsrIlShWLwDJ4O4czHJ4lh9OPL+tH9twOm1XfzSriomJtt+iXq+5hVu1W3bLfbSYkDVUf59MFsMB3m1n1fbv9cVXXu92OL7636+al7/iiX1dp/OplszrC7BTvh4daCkH1XzdfbkfOZNVttk23aMHarK42Y+eXftFsR2f+w0S9bobnVVcneL0entNsf0sRf4K/bJbV+5KuMfYJVHa/emzZfT+smy17loLjJ35hD23XDs22XbK7V3QrHhCC+Yfpzed+8bRuu+18ehOnWC2ax9vt8LRAx7p/bBdPmA2V3z7PqjVVrLnb3G7boe1nFVBtNZ822379aRiaVxZrEdcQayRrFGs0awxrLGscazxrAmtI4B/jBAABQYAQMAQQAUWAEXASOBnnAU4CJ4GTwEngJHASOAmcAk4Bp6JB4BRwCjgFnAJOAaeA08Bp4DRwWmHzH9u46j9ef7SIHbtmX/H/jV2Pf98O2u/9X/8dPayd/t3ux7HZclZNHHfaKYZSS0dsYniwWMhEc09+bJPykk0UVwbOTyT3zlk2Ia5ULAXXCotH6S0ChHESsX9fKq41golx57DQfSm4McEz4j4gHG8tq73ftwA1MlAGPWZcnhY+ygSSJOCD58ZR9B2SUxYdRJy8SD3eCiw7cBWMj1B8a1gWSS6EhgFS3BAUMSHNpR8rChjhx1m8jk5gFkMCu/eaIiuk8zGCRkJCKIU2sGU5AiNixI2PkTPciuidRqSNeS8RaR/s+7jlRhgVXcM8Y+npsIR18FRalTzukdxak3x2RqdVwGd52GO58mOP45gvVjy3YawEru1xzx6zd8Zx6WKJ+LkgorOOohw01wHfFMpgbYhyCMqOMtJKUJRRMNA82sFrN8oqhFFejtLWKegK++qMVyhIUdzlICjg267fPu759K7vlgdVtlrOqrt4IgDye3u/wZbErx49/bBsBxyyVUKm82L+57Q+aKXG4VTyZCp1NNUJQR0T4nFzmaCPCfFweiPIcwRzTLC5hYP1/FpYnT2Zyl121h0TfJHgTwjhZ7cinExF4rLxOH5IScd8gUMnMSlSMpGkm6TAyXSSbp7LG0+ZVMZbqmTHnOGYn9ULZYJJd2TBg0wz6U4trNSf4fiCnUwf6c6+zJG5QMY7vsDJT5cxJyhwcoX4/8FRZ+wUdltmCkl5SoGTKSTlNQVOpoOUBxU4mQ5S3lTgZDpIeVaBE87EoMBRuQ7iegp6U7kOxtyvwMmvk5gHFvSmch1ETkE7KtdBTEULlEwGKXUtcDIZpFT38qetMhmk1LhgJ5NBSqULdjIZpNS7cBWLMzEoHFWazvhWkI7OZJCeAwVOnliMz4cCJ88txudGYT2ZDtLzpGAn14E/4py3k+lg/wQ6tVMf5Hj1/vWH6snLsH5/Nn6Y1nguz/8Bt/VtQGEPAAA=</t>
  </si>
  <si>
    <t>2D5073D849B8BAE2586AD3981E458529</t>
  </si>
  <si>
    <t>JChemExcel5Q8AAB+LCAAAAAAAAACdV01v2zgQvfdXEDqvKQ5JiWRguyjSwy7QtECzwO5todhKaiCWCtmJk3+/j2Q+JNprLgrZEEW+N0POPInD+cen7T17bIfdpu8WBXFRsLZb9etNd7coDptu3R92M5IVFR+X8xWwwHe7RfFjv/95UZaHw4GvfrTb5qnv+KrfFnH84mm3mWAOivfDXSmFoPLvqy/XgTPbdLt9061asHabi13o/NKvmn2YzH+4KLfN8Ljpyggvt8NjtPaPFP4n+NNuXbwv6RJjn0Blt5v7lt32w7bZs0cpOH7iN3bXdu3Q7Ns1u3lGt+IOIVh+mF997lcP27bbL+dX3sRm1dxf74eHFTq2/X27eoA1NP74vCi2VLDmZne9b4e2XxRAtcVy3uz77adhaJ6Zb3lcQ6yRrFGs0aypWFOzxrDGssaxhgT+GCcACAgChIAhgAgoAoyAk8BJbwc4CZwETgIngZPASeAkcAo4BZzyDoFTwCngFHAKOAWcAk4Dp4HTwGk/Mw0B3Ld+5X8+/2wRP3bJvuL/jV2G69voedz/en1NnqfX9SsCKZeLwiELxjDLrTUVM1xLzL3m0tgKt8pZwzS3hMlqrpQVTHLjcCNuHVYquZIIhuJVjc6Xm+ZOIGqSS4UFvdwEOkXNZoJrhbC8P5K1b6PEnXVVik04U7vEyWAiR+ZJBXu18TcITSFvRFy7Gs+S1xq5Jj994fy4rWrJHDeENJPiuq5gGgsxSD1V3Gh/135c+nElvGtM1whTsGcEcgY11wpCmEkJ59aGRk3aoEG8siB4DKLtwpCohUQDMZPajhvwAqtjDNZYVYLNyMFgaCBfetowmFNoIGtq2oNluNDAuwWLaEik1NC4h5Dy0CN4JXzDclfHO7nx8xvgnfs6K6xO2ZdZSWgm9Dht67A6qp2KMXF4FXyPkcqHokIiwzIRZlFTiEBtKh8BCLEOoahgR/jYGsxTe7DlmoJlA0FKFXqQQ4X3vnx78Zfzm75bj5pss14UN/5rAcj39naHzPkvAnr6Yd0O+AAXERm/Jcu/5uXoKT6MTckjU2pi6oigpgT/wp8n6CnBf7jeCPIUoZoS6tTDaD2/Z1ZXH5ky5ydrpgSbJdgjgvvVVLgjUyTOO/fjY0rcAjIcOopJlpKIJO4yGU6ik7grnU88JVIJO1jOT3WCU/2qXigRTNw/MzNINBP328xK7QmOzfhJ9BH38/McmQok7P8ZTvp1CfVChpMqxP4PjjrhJ5NtmSgk1jAZTqKQWPNkOIkOYo2U4SQ6iDVVhpPoINZgGY47EYMMR6U68PnJ6E2d0kGOk+rAxy2jUZXqINSeGU6qA8/J6E2lOvCcjN5UqgNfCmcoiQxi6ZzhJDKIpfb5T4hKZBBL88xWnMgglvLn/ehEBrH0z/iRJ2JgM37SwsLPLSMdncggHkcynEQG8fiS4SQyiMedzHoSHcTjUcZPqgM34Zz2k+jg9Qh27Kcc1ZLl6wkUzaPTafl+dP0wL3FkX/4LP87suuUPAAA=</t>
  </si>
  <si>
    <t>9E57E9152DDDF0CE35006E7F9744BBB1</t>
  </si>
  <si>
    <t>JChemExcelDQ4AAB+LCAAAAAAAAACdV11v2zYUfe+vIPQ8U+Tld2C7KNKHDWhWYBmwvQ2KraQGbKmQnTj59zuU4tSmNbMLLINf59xLXh2SV9OPz5s1e6q77aptZoXkomB1s2iXq+ZhVuxXzbLdbyeSjCw+zqcLYIFvtrPi2273/aos9/s9X3yrN9Vz2/BFuymG8avn7eoEs1e87R5KEkKWf998ue05k1Wz3VXNogZru7ra9p1f2kW16yfzHy7KTdU9rZpygJeb7mmw9g+J+Aj+vF0WP5Z0jbFPoLL71bpm9223qXbsiQTHI35hD3VTd9WuXrK7F3QrHhCC+Yfpzed28bipm918ehNNrBbV+nbXPS7QsWnX9eIR1lD57fOs2MiCVXfb213d1e2sAKou5tNq124+dV31wmIt4irJKmKVYpVmlWGVZZVjlWdVYJUU+GNcAiCBkIBIYCRAEigJmASOgKNoBzgCjoAj4Ag4Ao6AI+AUcAo4FR0Cp4BTwCngFHAKOBXwstd1XOWfL99rxIpds9/x/8qu+9/Xo/Zx/9Aa/90eRvFSaVYQt1orprkUPjDDyajYCgqTU1xbb5nlwjnDHDdeBea5MigC997ETkWYuuFBWgue8Vic4qSDSlqnnRIEYw+F4kJom3QK7sm6g2mHmQmFltQ2TgkTi/40BRFNe+1QWKHjGoQNGhCSCKLhPqhoRfkQCcoEGa0QClhRWIPlLliNhUkloJQXRGVCPBhDDKV2MDZR3Ijg2QTGpZWx1AGveoLYaGti25FVbOLgXIhYEkEyEw8ZaxPbxnkZ20rH8tCOYYylFNyavkJchtdKsF4cVxA70VcMN8EGVGIcTKzAD/WVt6E3gxJBeq2EAJnCpyKNNQkeHGSIbWacRtSNRbyICxUcWkIEihgdXFSC0VYgfDaIGFpBOkbRARul46ByiAW92Ffl28aaT+/aZnlUZavlrLiLuxGQP+r7LUIddxx62m5ZdzjgigE57NX5X9PyqDU0jk3RmSl1YuqMoE4JcatfJuhTQjwY3gg0RjCnBJt6OFrPr5nV2TNT7vJk3SnBZwn+jBDe+yrCmSkpLjuP48eU4YjNcORZTLKURCTDKZ7hJDoZTv3LL14mUulviJwfM8Ix79WLTAQz3E+ZGSSaGe6zzEr9CMdn/CT6iHdlwvk/+z6VTn/zXp4BpeeO/AlOesD0N/u7Z61GrGUOLEpVFX6CM6IqypxzlGhnyFsyHDfCyeiN/Agnc0pRODvmKSM3lQhkSLsynFQgfZp2eSuoRCBDWpfxk15CfRqY8ZPIYEgbM37MeQxU5hBTdmRuGemoRAZDKpvhJDIYUt8MJ5HBkCpfXo9OdDCk1pkrX46sx2f8pDp4Td/P/ZRHOVF5+FJB9ewrpvzxifNhWuLTbv4vT7SLtg0OAAA=</t>
  </si>
  <si>
    <t>EE85F76B7A4D8DB525182A1A1096B3AA</t>
  </si>
  <si>
    <t>JChemExcel4g0AAB+LCAAAAAAAAACdV01v2zgQvfdXEDpvKHL4ITKwXRTpYRdotkCzwO5todhKKiCSCtmJk3+/j5LdWKwjBgvbGEl8b2aoeRzSi4/PzQN7qvpt3bXLTHKRsapdd5u6vV9m+7rddPvthSQjs4+rxRpY4NvtMvu+2/24zPP9fs/X36umfO5avu6abBy/fN7WE8xe8a6/z0kImf9z/eVm4FzU7XZXtusKrG19uR0efunW5W5I5o0QeVP2T3Wbj/C86Z9Gb/+SCF/Bn7eb7HVKVxj7BCq7qx8qdtf1TbljTyQ4vuI3dl+1VV/uqg27fcFjxT1ewerD4vpzt35sqna3WlwHF/W6fLjZ9Y9rPGi6h2r9CG+4+OPzMmtkxsrb7c2u6qtumQFVZatFueuaT31fvrBwFXClZCWxUrFSs9Kw0rKyYKVjpWelFPhhXAIggZCASGAkQBIoCZgEjoCj4Ac4Ao6AI+AIOAKOgCPgFHAKOBUCAqeAU8Ap4BRwCjjlUeyHKszyr5cfFd4Vu2J/4nfDrk4+4cnXw/XXk/vT5+Pd5IOiEhRluPdCMFhlEVxaLlWwhkuB5KTi1lsVrDMFLPFCYhJSctIO4yLgXLCalGeeU+ENK7iT2jPLbSE0DGJYZlBT45jmBXnPFJcOhjg5XbDgVgs89GYYGwwIHrkQt2TpaKZjhzvirpBv0A0X2nmEJYWqIG+PYlxAXRoFJS7glQluCAazcs7ZMFuhFNbaC14RfCsbiBrugBTegC+DVxf8aEKRJV6DD+6k8uBza1WYlPWaQmQhTEhHIUdM3xiJu8KZ8KLIy5CqEr5A4k4bcTTEMQt5HLOcpHYgFAbGIeFXg7cv7GidOr0nropgFdc2VElzYyBDVFn40Tob7HH8YA9BUDc3GE3QPVaecwb528Jq5Gi18VhH+c+FtFrcdu3m5JLVm2V2G1YfIN+quy0dFlnGun5T9ZBfcBCgpwSaEsIKmSeoKSEs4J8EOkfQU0JY7vMRzJQQmsM8wf4yBzufUjElhN4zH8FNCaFTzRP8lBD62nxKUkwZQxucjyHjYg9tM8GJ6j222QQnKvnYlhOcqOpjG0+8gqjwQ8ufxgngcWtZ/T46ONyd8WbPeEsISUbCGDabFMed4bi3sv47lbU/480nlnAknXFrTHBi7Zh3cOJeMWy/CU6knXG7ntcBRdoZtvZUHHOGo/+vdijuKMPBIpFBpJ3xIJKYqTvDSbQiihQyHnQSPTtSyHgwSnAihYwHqQQnUsh48EpwYoWEOImOpGKFFO/gxAoJnNReF+vAv4MT62A4cCY4kQ7GA2qC489wEr1KizOchN70mV1GuXld61gHhwP2bJxIB8WEchImPzn45Me/H7j85a9J/vq/5cMix/+11X/D14QN4g0AAA==</t>
  </si>
  <si>
    <t>C3C7E18692D2B22E7720DCA834B7A40B</t>
  </si>
  <si>
    <t>JChemExcelpw4AAB+LCAAAAAAAAACdV11v2zYUfe+vIPQ8U7z8ZmC7KNKHDWhXYBmwvQ2KraQGYqmQna9/v0MxTmzaNYvAMiiS59xLXh6SV9OPT+s79tAOm1XfzSriomJtt+iXq+52Vj2uumX/uJmQNFR9nE8XwALfbWbV9+32x0VdPz4+8sX3dt089R1f9Osq9V88bVYHmEfF++G2lkJQ/e/XL1cjZ7LqNtumW7RgbVYXm7HxS79otuNgfuKiXjfDw6qrE7xeDw/J2n9SxEfwp82yepvSJfo+gcpuVnctu+mHdbNlD1JwPOI3dtt27dBs2yW7fkaz4gEhmH+Yfv3cL+7XbbedT79GE6tFc3e1He4XaFj3d+3iHtbw8sfnWbWmijXXm6ttO7T9rAKqrebTZtuvPw1D88ziW8Q1xBrJGsUazRrDGssaxxrPmsAaEvijnwAgIAgQAoYAIqAIMAJOAiejHeAkcBI4CZwETgIngZPAKeAUcCo6BE4Bp4BTwCngFHAKOA2cxvjbuzbO9u/nHy1ixi7Zn/h/Y5fj79tefb99h/vZ72rXjwWWs8pwUsYwy7UNcle8NCruBeb3ClEeETA8iLHmSTimubIJ6YNlkmtpBAoS2jPi0gvLJoKT18QmxJX0JpZCeMUmkruAcEywvsoBZ7gWCCFKJxHCiQPPiVga4dCuuXEuRDwRwkfcwg6KIEVgEE7QGgPBqIg5jBwRfykCJmAtI8G1E/K13DUTUAg7ymA1SoVuLDlpLnUsFZcUHSluFGEvPiNscVKEqaL0PpYvU4+DC/t1zZ2KpeEWsxsnFWMz8RzN7q2+60ewrVbRjjUePAt7qd+RD7HudFCRL41xsS7hINpRcRKoe+lHf0pCo/DvtfHRnlJBx7oMNAbTWQQKPCeg8UnA3nMm2hUSWo/2PMK6mye9rmx4q+VBeOlVWD/EVXOhrUOjI6wycWO9jctkpcJOrF+34nx63XfLvVe2Ws6q67h/Afmrvdkg3nGPoqUflu2AI7FKyLS75/9M671aquybkkem1IGpI4I6JMTD4TxBHxLiUfJKkKcI5pBgcw978/m9MDt7ZMqdH6w7JPgiwR8RwnuXIhyZijvqnPPYv09Jh3KBQ0cxKVIykaRzv8DJdJLuifMLT5lUxjul5Mec4Jj36oUywaQbrTCCTDPpBizMNJPNeFva9wqHwglr4fyoZS6d8a4ucPJzh36Bkx8wYy7w3vWRmapSVlEYgT4xgsKZJTNVpaylwMm143+Bk2sn+inoTWbaSZlUgRNOcHzhoBcnOAVVqeObSRUEojKBpESwwMkvoTFxPL/lVCaDlGgW/GQySIlpwU8mg5TIFvy4EzEo3JLKnxhbQToqk0FKrgvXdyaDlIwXOJkMUvJ+fj4618GY7Bf85DqwB5zTfvJ85OWD4thPvZd71btvKLwefV/Vbx9fH6Y1Pjrn/wOODAjZpw4AAA==</t>
  </si>
  <si>
    <t>0EA79550357CBDABCCADE535DF08776C</t>
  </si>
  <si>
    <t>JChemExcelsBAAAB+LCAAAAAAAAACdV8tu4zYU3c9XEFrXFN+PwPZgkFm0wKQBJgXaXaHISsaALQ1kJ07+voei7di0agIDPyiS5/DyXh5dktPPb+sVeW36zbJrZwWnrCBNW3eLZfs8K3bLdtHtNhMuNC8+z6c1sMC3m1nxY7v9eVOWu92O1j+adfXWtbTu1kXsv3nbLM8wO0m7/rkUjPHyn7tvDwNnsmw326qtG7A2y5vN0Pitq6vtMJn/MVGuq/512ZYRXq771zjav4KFL6Nvm0Xx4dIt+r6ASp6Wq4Y8df262pJXwSi+7Dfy3LRNX22bBXl8R7OkHiGYf5refe3ql3XTbufTuzDEsq5WD9v+pUbDuls19QtGw8MfX2fFmheketw8bJu+6WYFUE0xn1bbbv2l76t3Ep4CruKkEqSSpFKk0qQypLKkcqTypOIMP/RzADgQHBAODAeIA8UB48AJ4EQYBzgBnABOACeAE8AJ4ARwEjgJnAwGgZPASeAkcBI4CZwETgGngFPAqTAz4BRwCjgFnHIQxKoJkfjr/WeDeJJb8id+9+R2+Nyf1E/b4+cB9fuh/Xb/P/55OPRDCmJWaMql1sRQZbw4FPtGSR1DJI4Q6RArTT0bao4zSxSVJiKdN0RQJTRDwZlyhFPhmCETRrmD4xNOpXA6lIw5SSaCWo/ATaAEaYHTVDEEG6UVCPZEUW2tD/2cI7ATi3EsC6UxCPzEUMuxkBNHjcbiTTzGM8EODBvMLTxox4DkjCppVIB6y8PMDKaAwgt0Q50eiwEzzHJi4TRG3xcevhtDwgCWiWN5aOZAYW1ReqNQSnRDV1xRoUIpqeDBkKRacrzw74h4iAdHlFA6F8p91IKf/rSuqJWh1NQgMIP/IaxwAs32o37oxzoZCAvjGLgd4sN97IfPMV7Ky8AXWttQFzAQxpHBCdSdcIM9KfAiwL7wcCLMwyAwKJ3SLuDgiwp2IIihXxrv4/qxYd28gLDRr7jjwR/prA2lM3gpYM+ysG4eicHqMB8m+LC+clitfXz4UUz+o5YGb98rIRmsh6JMGYtGyyEsrL5xJiyvERJpojzmifn0sWsXJ49kuZgVjyG5APK9edpgnUICQUvXL5oe+bqIyJh65n9Py5NarJwOJS6GkmdDXRDkOSHkh+sEdU4Iee5IEGMEfU4wqYUTf37PeGcuhrLXJ2vPCS5LcBcE/6tL4S+GCm/iNeOh/5QSd4wMh1/EJEtJRBI3pQwn0UncxK4vPE+kMmx4OTt6hKN/VS88EUzcbjMzSDQTt+eMp26E4zJ2En3E7f86R6QCGY4L1+cm0uwyHC8ydtI0MhxHMnYShcTjS8ZOqhB3xhm3o0fmlslZItFBPFJl7NgRjslw3Agnk3FEooN4xMsk7UQH8UiY4aQ6GI6QGU6ig3jkzHDSHWU4omY46jIGWc5IppC5zS7RQTw2Zzh2hKMzHDfCyeQdmeognOIzW3Eig3jqz3ASGcRbwnVZq1QGw60iYyeRQbyFZOykZ4vh1pKxoy9joDKpSpmRuWWkoxIZxJtUhpPIIN68MpxEBvGmljlhJTqIN7vrdjQf8SezzelEB4fb46Wd8uScWx4u03i8uGiXH7fwT9OyXq/m/wG6ywlasBAAAA==</t>
  </si>
  <si>
    <t>5088682C5E0D3CF15DE238EFFEBB7501</t>
  </si>
  <si>
    <t>JChemExcelNhEAAB+LCAAAAAAAAACdWF1v2zYUfe+vIPQ8U/wWGdguihTDBjQN0AzY3gZFVlIDllTITpz8+x2KcSzTqjkUinFF8hySl/eIvMz840uzIc91v1137SLjlGWkbqtutW4fF9l+3a66/XbGhebZx+W8Ahb4drvIvu92P67yfL/f0+p73ZQvXUurrslC+9XLdn2C2Uva9Y+5YIzn/9x8uRs4s3W73ZVtVYO1XV9th8ovXVXuhsn8ZIi8KfvndZsHeN70z6G3fwXzf4y+bFfZ0aVrtH0ClTysNzV56Pqm3JFnwSj+2G/ksW7rvtzVK3L/impJHZZg+WF+87mrnpq63S3nN76LdVVu7nb9U4WKptvU1RN6w8ufnxdZwzNS3m/vdnVfd4sMqDpbzstd13zq+/KV+DePKzkpBSklKRUpNSkNKQtSWlI6UnKGH9o5ABwIDggHhgPEgeKAceAEcML3A5wATgAngBPACeAEcAI4CZwETvoBgZPASeAkcBI4CZwETgGngFPAKT8z4BRwCjgFnAJOAae9MDa1X5G/Xn/UWFdyTb7id0uuh+d2VB7XH56vUXn83L233779fvcPZCEWGaPGGEEE5QUcFdQoqwinhheOMMo5VkhQ5uCQpFpbfTCKWgaP3to45dYaMmNUaqztDGUxtujXeCupkuOyoq7w1lBmmCSzgnLlxLFsqZAWZUelKDj6Y1Rx41841UyzUc0B+jYFX+1nBFcscIw6i4BK6BKxE7Tw3Ula6MIQTYVBsDQtpLNwrIBLxFDhEC2NCSJ4BZUMC2Kp0uiloFZoX9IOhmPtuLdwTjlDOHqwEMV7+VjvrLecOuZMRl6x/JiC0X4mChgso7Nwm1ErfYeUa+8ZQiSsHRaTQTh+8ZS3iITChGG5YNq320KZo2Voh/Bn3mkrj1ahHkKfaeB0MS4bydyxjElpiPys/me4g43711TygCsKWDRbp7DATOPzQMQd5GSAxdw0ooZvSCEikIGlTOCrc1QLxwkiLRysQyMiiyBApCBqYfkQZ82Yd9pab9/KXt7MBxx743spGGwi+fsuspzfd+1q9ErWq0V277ceQL7VD1sEy28vqOn6Vd1jN88CMmxMy7/n+agUCuOuxFlX8qSrM4I8Jfjd4zJBnRL8LvhOEFMEfUow8Qgjf/5IeGfOuiouT7Y4JdgkwZ4R3K+Gwp11xdnlwX37mBLOkwSHn61JkhKJJBxZCU6kk3DEXQ48j6QyHIepcfQER/+qXngkmHAYJ2YQaSYc3glP7QTHJsaJ9BGSg8scEQtkSCYSnHh3GZKPBCdWiP0fHDkxTiLaIlJISIgSnEghIYFKcCIdhIQrwYl0EBK0BMdOzC3FcROcxC4l2cRapzj8/MsSCY3K+DgZEtMEJ9aBT1ITGpWxDjwnoTcZ68DnyQlKJIOQVyc4kQxCHn55O5CRDELenhgnkkHI8y+PoyIZhHtB4vjmE2uQ2N6UmJhbQjoqTiyGu0qCE8kg3G0SnEgG4S6U8CfSQbg7JcaJdWBPONPjRDoI97PEOJEOwl3uMkdHOgh3v0RWxic4Ce3oSAfhbpngyAlOQgc6zjGLcHc95+SjfDo/XOnxenbdz4//C/gwz6tms/wP3YqMtDYRAAA=</t>
  </si>
  <si>
    <t>90949BA4D58B40C72E2E5B15B6622FDF</t>
  </si>
  <si>
    <t>JChemExcelKQ4AAB+LCAAAAAAAAACdV11v2zYUfe+vIPQ8U/z+CGwXRfqwAc0KLAO2t0KxlVSAJRWyEyf/foei7di0aw6FnVyTPIeX9/KIvJp+fG1X5KUe1k3fzQpOWUHqbtEvm+5pVmybbtlv1xMuNC8+zqcLYIHv1rPi+2bz46Yst9stXXyv2+q17+iib4s4fvO6bk4wW0n74akUjPHy37sv9yNn0nTrTdUtarDWzc167PzSL6rNuJifuCjbanhpujLCy3Z4ibN9Eyx8GX1dL4v3kG4x9glU8tisavLYD221IS+CUXzZb+Sp7uqh2tRL8vCGbkk9UjD/ML373C+e27rbzKd3YYpmUa3uN8PzAh1tv6oXz5gNP/74PCtaXpDqYX2/qYe6nxVA1cV8Wm369tMwVG8k/Aq4ipNKkEqSSpFKk8qQypLKkcqTijP8YZwDwIHggHBgOEAcKA4YB04AJ8I8wAngBHACOAGcAE4AJ4CTwEngZHAInAROAieBk8BJ4CRwKmz4qg6R/v32o0a+yC35E39fye34+XrUPrb7/5c/9/txbK2YFZpyqTUxVBkv9mbXKaljiOwAkQ6xa+rZ2HKcWaKoNBHpvCGCKqEZDGfKEU6FY4ZMGOVOcTLhVAqng2XMSTIR1HokYoKdldYEa7hVZKKoNUjqxFAhjApWK4NxTRVDcjk14MN4wTyBVLxSWABWw4nFipHjnfFYOIicUWWZONh9NwcKiYb1RsFKDGOTuaJCBSup4MGRpFpybMYb0hWC4QgR1rlgdyFj8dwftxGEDFZTg1WTiY05mTiKbvve3o8jyUbJMQnasRA093HccudD2yovA19obcfkwEGYR4Yg0I/9wLinToX5PTYm8JEKHZKO/RJhXkstg5oxLpjVgccEVB3mcUjnPj5+2En/3kqD341KagXyqShTxqLTcuwqp9o4E7bHCIlnrjw8dPPpQ98tj36SZjkrHsKTCshf9eMaeQ5PI3r6YVkPOPyKiIzP8fyfaXnUio3jqcTZVPJkqjOCPCWEY+A6QZ0SwqFxIIhLBH1KMKmHo3h+z0Rnzqay1xdrTwkuS3BnBP+rW+HPpgpP0jXnYfyYEo/fDIef5SRLSUQST/gMJ9FJvBGubzxPpDLeHjk/+gJH/6peeCKYeHdlVpBoJt51mUjdBY7L+En0Ee/S6xyRCmS8ezOc9HQZ7+oMJz1Gxrs9w0kUEmuBDCdRSKwdMpxUIf5/cFIdjPVJhpPoINYzGY67wMmcOMJf4GS0I9nZMS8y0pGpDMZyLMNJZBDLt+uPgkwvlLHcy/hJZBDLw4yfRAaxnMz4MRdyoDJ+7IW1ZaQjExnEEjfDSWQQS+LMVZzIIJbQ1+NRiQ5iyZ3xk+pAn3Au+0l1sCvrz/2URzVRuX+Lwc+zN5zy/fXnw7TEa9/8PzIR/r4pDgAA</t>
  </si>
  <si>
    <t>5ADEAB8124390CA68EF8D5B46FCE7F7A</t>
  </si>
  <si>
    <t>JChemExcelhA4AAB+LCAAAAAAAAACdV01vpDgQvc+vsDgvxl+AHXX3aJQ57EqTHWmz0u5tRWiSQQowApJO/v0+m06ncQgeRU3Lheu9KpddLpvN56fmnjxW/VB37TbilEWkastuX7d32+hQt/vuMMRcpDz6vNuUwALfDtvoxzj+vEiSw+FAyx9VUzx1LS27Jpr0F09DPcMcJO36u0QwxpN/r75dO05ct8NYtGUF1lBfDK7zW1cWoxvMOy6Spugf6zaZ4EnTP07W/hPMPow+DfvoNaRL6L6ASm7r+4rcdn1TjORRMIqH/Ubuqrbqi7Hak5tndEtqMAW7T5urr1350FTtuNtcWRN1Wdxfj/1DiY6mu6/KB1iD8MfXbdTwiBQ3w/VY9VW3jYCqot2mGLvmS98Xz8RKFldwUghSSFIoUqSkyEiRk0KTwpCCM/yh5wBwIDggHBgOEAeKA8aBE8AJawc4AZwATgAngBPACeAEcBI4CZy0DoGTwEngJHASOAmcBE7ZBb+vbKR/P/+sMF/kkvyJ/zW5PPvZnu9H+fvZ+3n/C272w9KKbZTTTBtBjo2mRqYMjUrxllHDXaMUBqqoyXVGJNVSCSKozEyGhimjCKOpVprEaFOTkxjdQkkSS8oz7d6lUimJOZVcMafXtuVwlOcWlxqmbJunmOM4hR7jOLUYArd2cugxrzFSQWf8teUMAOuYcyAwozGXUOVWpagSTJ8LKTBuNCfMC+vFz6s/k9pWUZ2jRTgGy6Noluo0Is+Yv5hnNGfcxqKpUE4wlKtMIEpGM249noSTCuAsZ9L15OyoEkIZCAiSY6KtIJTIJ8u55JPK5BNdCztx8C4MMy4oWJ6C0lxYg4IqlhoXOJeSOUyWucARn3QCAsyd8FZ16gFdvKNaAUsq07lwUp0EYdNmWZUhIfUUMs+wFXab5LRtd5ubrt2fiaTeb6Mbu9cB+au6HcRxS0ek6/dVj/JpDVjoOUHMCXY/rhPknGDLxYkglghqTrDFZd1DOifYUrROyN7EkK0PKZ8TbKVb96DnBFsX1wlmTrBVdH1InM0Zruiu++D+YrsiHeB46z0V9QDHW/LpEAhwvFWfDo3AFHgL7w6YuR8Lng6y3T+TgePbgrVswVogkbiXGO5oC3H0Ake/N+rfQ6M2C9ZMYAt7qTMdxAGOnzvpL3D8WuEO+wDHy53pcrCeB8LLHXeRCPlJFzjqo7kj/IrirjGBEXi5M117ApHqBU6gFAkvQ9yVKv9opJItWAvkm/RyZ7rQBThe7rjLX4jjHzXuwvjhSNWCtdBZ52XVdFUNcPzc0b/A8XPH+gnkm/RyZ7o+BzhmgRPIN8UWOIHTTy2cTDJwACo/Q47X/1U/XobkM8qZm+TsspS8fCBBfPPxlLx+WX3aJPii3P0PNsdWkIQOAAA=</t>
  </si>
  <si>
    <t>6137D9B01C49E22036DEF8CDAC4BF228</t>
  </si>
  <si>
    <t>JChemExcelqQ8AAB+LCAAAAAAAAACdV11v2zYUfe+vIPQ8U/z+CGwXRfqwAU0LNAO2t0GRldSALRWyEyf/foeiHVu0Zw6FbFAkz7mXvPdQJKcfX9cr8tL0m2XXzgpOWUGatu4Wy/ZpVuyW7aLbbSZcaF58nE9rYIFvN7Pix3b786Ysd7sdrX806+q1a2ndrYvYf/O6WY4wO0m7/qkUjPHy77sv9wNnsmw326qtG7A2y5vN0Pilq6vtMJj/cFGuq/5l2ZYRXq77l2jtH8HCj9HXzaI4TukWfZ9AJY/LVUMeu35dbcmLYBQ/9ht5atqmr7bNgjy8oVlSjxDMP0zvPnf187ppt/PpXTCxrKvV/bZ/rtGw7lZN/QxrePnj86xY84JUD5v7bdM33awAqinm02rbrT/1ffVGwlvAVZxUglSSVIpUmlSGVJZUjlSeVJzhj34OAAeCA8KB4QBxoDhgHDgBnAh2gBPACeAEcAI4AZwATgAngZPAyeAQOAmcBE4CJ4GTwEngFHAKOAWcCiNTEMCqCTP/8+1ng/iRW/IV/2/kdni+ndRP24/P17OW43N/6EfKxaxw1FrMgiMb1plQWq008dQKDMxRwa0Nrdx7TzinxqD3vRTUc6be+z0VXlligw1LDPXuWGiqFApFjT3WJOUShaBMaUcY9dq4Q20CoxKBnnAqBBIzEVRyxshEUumdJxNFvQzloX2P33t3VIvBuxLILDTlnAoDl8zzMGAnkRjUnUFCOGxa2EDplPZhYo5r4BVVjA0lcwxhwrg5ksYN1TrY0xgDBIG6ZQIr9w0hBZlrywfj0vjgTIYYIzrChiBp5YZhGozAUuGsQjwQFYXoOAVdaSQD0oMTjsZ9YanTmImm3El7KDBejXELQIw81qxBwPa1fZjGjePaGLkvUtMIQIAYEeKExDse46MMC3HQnulQChviBDLTJuCMwYJCfBRHNrilPuSSO2p8KC36mQn9QmM6sOcF41i75fvinU8funZx8kqWi1nxEFY8IN+bxw1iHlY1Wrp+0fTIQBGR8Xsw/2tantRi5dSUODMlR6bOCHJMCIv2OkGNCeHj804Qlwh6TDCph5P5/J6ZnTkzZa8P1o4JLktwZwT/q6nwZ6Y4u+489J9S4mc8w+FnMclSEpHEnSLDSXQSd5brieeJVIZdKOdHX+DoX9ULTwQT98DMCBLNxD0zM1N3geMyfhJ9xD35OkekAhn28Awn/boMe36GkyrE/Q+OvOAnk22RKCSeQzKcRCHx3JLhJDqI55wMJ9FBPBdlOO4CJ/PFEf7CfDIcyS5wMnqTl3SQ46Q6CHHLaFSmOhjOjxlOqoPAyehNpjoInIzeZKqDcJzNUBIZxONvhpPIIB6Xr39CZCKDeLzObMWJDOJx/LoflcggHt8zfsSFGLiMn/RgEcaWkY5KZBCvFBlOIoN4BclwEhnEK0tmPokO4hUn4yfVgR9xLvtJdHC4Rp37KU/OkuXhFonXsxtmebx+fpiWuHbP/wUd/K38qQ8AAA==</t>
  </si>
  <si>
    <t>SMILES</t>
  </si>
  <si>
    <t>C[C@H](NC(=O)[C@@H]1C[C@@H](O)CN1C(=O)[C@@H](NC(=O)CCOCCOCCOCCOCCN)C(C)(C)C)C1=CC=C(C=C1)C1=C(C)N=CS1 |wU:1.0,7.7,wD:5.4,13.14,c:39,41,44,47,t:37,(-5.19,-17.14,;-6.33,-16.11,;-6.01,-14.6,;-4.55,-14.13,;-3.4,-15.16,;-4.23,-12.62,;-5.26,-11.48,;-4.49,-10.14,;-5.11,-8.74,;-2.98,-10.46,;-2.82,-12,;-1.49,-12.77,;-1.49,-14.3,;-.15,-12,;1.18,-12.77,;2.51,-12,;2.51,-10.46,;3.85,-12.77,;5.18,-12,;6.51,-12.77,;7.85,-12,;9.18,-12.77,;10.52,-12,;11.85,-12.77,;13.18,-12,;14.52,-12.77,;15.85,-12,;17.18,-12.77,;18.52,-12,;19.85,-12.77,;21.18,-12,;22.52,-12.77,;-.15,-10.46,;-.15,-8.92,;1.39,-10.46,;-1.69,-10.46,;-7.8,-16.59,;-8.94,-15.56,;-10.41,-16.03,;-10.73,-17.54,;-9.58,-18.57,;-8.12,-18.09,;-12.19,-18.01,;-13.44,-17.11,;-13.44,-15.57,;-14.68,-18.01,;-14.21,-19.48,;-12.67,-19.48,)|</t>
  </si>
  <si>
    <t>CC1=C(SC=N1)C1=CC=C(CNC(=O)[C@@H]2C[C@@H](O)CN2C(=O)[C@@H](NC(=O)CCOCCOCCOCCOCCN)C(C)(C)C)C=C1 |wU:16.17,wD:14.14,22.24,c:4,47,t:1,7,9,(-14.54,21.53,;-13.92,22.94,;-12.41,23.26,;-12.25,24.79,;-13.66,25.42,;-14.69,24.27,;-11.27,22.23,;-11.59,20.72,;-10.44,19.69,;-8.98,20.17,;-7.83,19.14,;-6.37,19.61,;-5.22,18.58,;-5.54,17.08,;-3.76,19.06,;-3.28,20.52,;-1.74,20.52,;-.84,21.77,;-1.27,19.06,;-2.51,18.16,;-2.51,16.62,;-3.85,15.85,;-1.18,15.85,;-1.18,14.31,;.15,13.54,;.15,12,;1.49,14.31,;2.82,13.54,;4.15,14.31,;5.49,13.54,;6.82,14.31,;8.16,13.54,;9.49,14.31,;10.82,13.54,;12.16,14.31,;13.49,13.54,;14.82,14.31,;16.16,13.54,;17.49,14.31,;18.83,13.54,;20.16,14.31,;.15,16.62,;1.49,17.39,;-.62,17.95,;.92,15.28,;-8.66,21.68,;-9.8,22.71,)|</t>
  </si>
  <si>
    <t>CC1=C(SC=N1)C1=CC(OCCOCCOCCOCCN)=C(CNC(=O)[C@@H]2C[C@@H](O)CN2C(=O)[C@@H](NC(=O)C2(F)CC2)C(C)(C)C)C=C1 |wU:29.30,wD:27.27,35.37,c:4,50,t:1,7,22,(4.04,-2.74,;2.58,-3.22,;1.33,-2.31,;.09,-3.22,;.56,-4.68,;2.1,-4.68,;1.33,-.77,;2.67,,;2.67,1.54,;4,2.31,;5.33,1.54,;6.67,2.31,;8,1.54,;9.34,2.31,;10.67,1.54,;12,2.31,;13.34,1.54,;14.67,2.31,;16,1.54,;17.34,2.31,;18.67,1.54,;20,2.31,;1.33,2.31,;1.33,3.85,;,4.62,;,6.16,;1.33,6.93,;-1.33,6.93,;-2.74,6.3,;-3.77,7.45,;-5.3,7.29,;-3,8.78,;-1.49,8.46,;-.35,9.49,;1.11,9.02,;-.67,11,;.47,12.03,;.15,13.54,;-1.31,14.01,;1.3,14.57,;2.51,13.62,;.48,15.87,;2.02,15.93,;-2.13,11.47,;-3.6,11.95,;-1.66,12.94,;-2.61,10.01,;,1.54,;)|</t>
  </si>
  <si>
    <t>CC(C)[C@H](N1CC2=C(C=CC=C2)C1=O)C(=O)N1C[C@H](O)C[C@H]1C(=O)NCC1=C(OCCOCCOCCOCCN)C=C(C=C1)C1=C(C)N=CS1 |wU:3.15,21.24,wD:18.20,c:8,10,29,44,46,49,52,t:6,(-18.48,-9.88,;-17.02,-9.41,;-16.7,-7.9,;-15.87,-10.44,;-16.19,-11.95,;-15.16,-13.09,;-15.93,-14.42,;-17.44,-14.1,;-18.47,-15.25,;-17.99,-16.71,;-16.49,-17.03,;-15.46,-15.89,;-17.6,-12.57,;-18.93,-11.8,;-14.41,-9.96,;-13.26,-10.99,;-14.09,-8.46,;-15.12,-7.31,;-14.35,-5.98,;-14.97,-4.57,;-12.84,-6.3,;-12.68,-7.83,;-11.35,-8.6,;-11.35,-10.14,;-10.01,-7.83,;-8.68,-8.6,;-7.35,-7.83,;-6.01,-8.6,;-6.01,-10.14,;-4.68,-10.91,;-3.34,-10.14,;-2.01,-10.91,;-.68,-10.14,;.66,-10.91,;1.99,-10.14,;3.32,-10.91,;4.66,-10.14,;5.99,-10.91,;7.32,-10.14,;8.66,-10.91,;9.99,-10.14,;-4.68,-7.83,;-4.68,-6.29,;-6.01,-5.52,;-7.35,-6.29,;-3.34,-5.52,;-1.94,-6.15,;-1.62,-7.65,;-.91,-5,;-1.68,-3.67,;-3.18,-3.99,)|</t>
  </si>
  <si>
    <t>CC1=C(SC=N1)C1=CC(OCCCCCCCCCN)=C(CNC(=O)[C@@H]2C[C@@H](O)CN2C(=O)[C@@H](NC(=O)C2(F)CC2)C(C)(C)C)C=C1 |wU:27.28,wD:25.25,33.35,c:4,48,t:1,7,20,(4.04,-2.74,;2.58,-3.22,;1.33,-2.31,;.09,-3.22,;.56,-4.68,;2.1,-4.68,;1.33,-.77,;2.67,,;2.67,1.54,;4,2.31,;5.33,1.54,;6.67,2.31,;8,1.54,;9.34,2.31,;10.67,1.54,;12,2.31,;13.34,1.54,;14.67,2.31,;16,1.54,;17.34,2.31,;1.33,2.31,;1.33,3.85,;,4.62,;,6.16,;1.33,6.93,;-1.33,6.93,;-2.74,6.3,;-3.77,7.45,;-5.3,7.29,;-3,8.78,;-1.49,8.46,;-.35,9.49,;1.11,9.02,;-.67,11,;.47,12.03,;.15,13.54,;-1.31,14.01,;1.3,14.57,;2.51,13.62,;.48,15.87,;2.02,15.93,;-2.13,11.47,;-3.6,11.95,;-1.66,12.94,;-2.61,10.01,;,1.54,;)|</t>
  </si>
  <si>
    <t>C[C@H](NC(=O)[C@@H]1C[C@@H](O)CN1C(=O)[C@@H](NC(=O)CCOCCOCCOCCN)C(C)(C)C)C1=CC=C(C=C1)C1=C(C)N=CS1 |wU:1.0,7.7,wD:5.4,13.14,c:36,38,41,44,t:34,(-7.67,-17.4,;-8.81,-16.37,;-8.49,-14.86,;-7.03,-14.39,;-5.88,-15.42,;-6.71,-12.88,;-7.74,-11.74,;-6.97,-10.4,;-7.59,-9,;-5.46,-10.72,;-5.3,-12.26,;-3.97,-13.03,;-3.97,-14.57,;-2.63,-12.26,;-1.3,-13.03,;.04,-12.26,;.04,-10.72,;1.37,-13.03,;2.7,-12.26,;4.04,-13.03,;5.37,-12.26,;6.7,-13.03,;8.04,-12.26,;9.37,-13.03,;10.7,-12.26,;12.04,-13.03,;13.37,-12.26,;14.71,-13.03,;16.04,-12.26,;-2.63,-10.72,;-2.63,-9.18,;-1.09,-10.72,;-4.17,-10.72,;-10.28,-16.85,;-11.42,-15.82,;-12.88,-16.29,;-13.21,-17.8,;-12.06,-18.83,;-10.6,-18.35,;-14.67,-18.27,;-15.92,-17.37,;-15.92,-15.83,;-17.16,-18.27,;-16.69,-19.74,;-15.15,-19.74,)|</t>
  </si>
  <si>
    <t>CC1=C(SC=N1)C1=CC=C(CNC(=O)[C@@H]2C[C@@H](O)CN2C(=O)[C@@H](NC(=O)CCOCCOCCOCCN)C(C)(C)C)C=C1 |wU:16.17,wD:14.14,22.24,c:4,44,t:1,7,9,(-14.31,6.61,;-15.22,7.85,;-14.74,9.32,;-15.99,10.22,;-17.23,9.32,;-16.76,7.85,;-13.28,9.79,;-12.13,8.76,;-10.67,9.24,;-10.35,10.74,;-8.88,11.22,;-8.56,12.73,;-7.1,13.2,;-5.95,12.17,;-6.78,14.71,;-7.81,15.85,;-7.04,17.19,;-7.66,18.59,;-5.53,16.87,;-5.37,15.34,;-4.04,14.57,;-4.04,13.03,;-2.7,15.34,;-1.37,14.57,;-.04,15.34,;-.04,16.88,;1.3,14.57,;2.63,15.34,;3.97,14.57,;5.3,15.34,;6.63,14.57,;7.97,15.34,;9.3,14.57,;10.63,15.34,;11.97,14.57,;13.3,15.34,;14.64,14.57,;15.97,15.34,;-2.7,16.88,;-2.7,18.42,;-1.16,16.88,;-4.24,16.88,;-11.49,11.78,;-12.96,11.3,)|</t>
  </si>
  <si>
    <t>CC1=C(SC=N1)C1=CC=C(CNC(=O)[C@@H]2C[C@@H](O)CN2C(=O)[C@@H](NC(=O)COCCOCCOCCN)C(C)(C)C)C=C1 |wU:16.17,22.24,wD:14.14,c:4,43,t:1,7,9,(-18.49,18.67,;-17.86,20.08,;-16.35,20.4,;-16.19,21.93,;-17.6,22.55,;-18.63,21.41,;-15.21,19.37,;-15.53,17.86,;-14.38,16.83,;-12.92,17.3,;-11.78,16.27,;-10.31,16.75,;-9.17,15.72,;-9.49,14.21,;-7.7,16.2,;-7.23,17.66,;-5.69,17.66,;-4.78,18.91,;-5.21,16.2,;-6.46,15.29,;-6.46,13.75,;-7.79,12.98,;-5.12,12.98,;-3.79,13.75,;-2.46,12.98,;-2.46,11.44,;-1.12,13.75,;.21,12.98,;1.55,13.75,;2.88,12.98,;4.21,13.75,;5.55,12.98,;6.88,13.75,;8.21,12.98,;9.55,13.75,;10.88,12.98,;12.22,13.75,;-5.12,11.44,;-5.12,9.9,;-3.58,11.44,;-6.66,11.44,;-12.6,18.81,;-13.74,19.84,)|</t>
  </si>
  <si>
    <t>CC1=C(SC=N1)C1=CC(OCCOCCOCCN)=C(CNC(=O)[C@@H]2C[C@@H](O)CN2C(=O)[C@@H](NC(=O)C2(F)CC2)C(C)(C)C)C=C1 |wU:26.27,wD:24.24,32.34,c:4,47,t:1,7,19,(7.34,-1.48,;6.54,-2.8,;5.01,-2.93,;4.66,-4.43,;5.98,-5.22,;7.14,-4.22,;4,-1.76,;4.51,-.31,;3.5,.85,;4,2.31,;2.99,3.47,;3.5,4.93,;5.01,5.22,;6.02,4.06,;7.53,4.35,;8.54,3.18,;10.05,3.47,;11.06,2.31,;12.57,2.6,;1.98,.56,;.98,1.73,;-.54,1.44,;-1.54,2.6,;-1.04,4.06,;-3.06,2.31,;-3.71,.92,;-5.24,1.11,;-6.29,-.02,;-5.53,2.62,;-4.18,3.36,;-3.99,4.89,;-2.57,5.49,;-5.22,5.82,;-5.03,7.35,;-6.26,8.28,;-7.67,7.68,;-6.07,9.8,;-4.53,9.88,;-7.54,10.26,;-6.41,11.31,;-6.64,5.22,;-8.06,4.62,;-7.24,6.64,;-6.04,3.8,;1.48,-.89,;2.49,-2.06,)|</t>
  </si>
  <si>
    <t>CC(C)[C@H](N1CC2=C(C=CC=C2)C1=O)C(=O)N1C[C@H](O)C[C@H]1C(=O)NCC1=C(OCCCCCCCCCN)C=C(C=C1)C1=C(C)N=CS1 |wU:3.15,21.24,wD:18.20,c:8,10,29,42,44,47,50,t:6,(-18.48,-9.88,;-17.02,-9.41,;-16.7,-7.9,;-15.87,-10.44,;-16.19,-11.95,;-15.16,-13.09,;-15.93,-14.42,;-17.44,-14.1,;-18.47,-15.25,;-17.99,-16.71,;-16.49,-17.03,;-15.46,-15.89,;-17.6,-12.57,;-18.93,-11.8,;-14.41,-9.96,;-13.26,-10.99,;-14.09,-8.46,;-15.12,-7.31,;-14.35,-5.98,;-14.97,-4.57,;-12.84,-6.3,;-12.68,-7.83,;-11.35,-8.6,;-11.35,-10.14,;-10.01,-7.83,;-8.68,-8.6,;-8.68,-10.14,;-7.35,-10.91,;-6.01,-10.14,;-4.68,-10.91,;-3.34,-10.14,;-2.01,-10.91,;-.68,-10.14,;.66,-10.91,;1.99,-10.14,;3.32,-10.91,;4.66,-10.14,;5.99,-10.91,;7.32,-10.14,;-7.35,-12.45,;-8.68,-13.22,;-10.01,-12.45,;-10.01,-10.91,;-8.68,-14.76,;-9.93,-15.67,;-11.39,-15.19,;-9.45,-17.13,;-7.91,-17.13,;-7.43,-15.67,)|</t>
  </si>
  <si>
    <t>C[C@H](NC(=O)[C@@H]1C[C@@H](O)CN1C(=O)[C@@H](NC(=O)COCCOCCOCCN)C(C)(C)C)C1=CC=C(C=C1)C1=C(C)N=CS1 |wU:1.0,7.7,wD:5.4,13.14,c:35,37,40,43,t:33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10.52,-12,;11.85,-12.77,;13.18,-12,;14.52,-12.77,;15.85,-12,;17.18,-12.77,;-.15,-10.46,;-.15,-8.92,;1.39,-10.46,;-1.69,-10.46,;-7.8,-16.59,;-8.94,-15.56,;-10.41,-16.03,;-10.73,-17.54,;-9.58,-18.57,;-8.12,-18.09,;-12.19,-18.01,;-13.44,-17.11,;-13.44,-15.57,;-14.68,-18.01,;-14.21,-19.48,;-12.67,-19.48,)|</t>
  </si>
  <si>
    <t>C[C@H](NC(=O)[C@@H]1C[C@@H](O)CN1C(=O)[C@@H](NC(=O)CCCCCCCCCN)C(C)(C)C)C1=CC=C(C=C1)C1=C(C)N=CS1 |wU:1.0,7.7,wD:5.4,13.14,c:34,36,39,42,t:32,(-7.67,-17.4,;-8.81,-16.37,;-8.49,-14.86,;-7.03,-14.39,;-5.88,-15.42,;-6.71,-12.88,;-7.74,-11.74,;-6.97,-10.4,;-7.59,-9,;-5.46,-10.72,;-5.3,-12.26,;-3.97,-13.03,;-3.97,-14.57,;-2.63,-12.26,;-1.3,-13.03,;.04,-12.26,;.04,-10.72,;1.37,-13.03,;2.7,-12.26,;4.04,-13.03,;5.37,-12.26,;6.7,-13.03,;8.04,-12.26,;9.37,-13.03,;10.7,-12.26,;12.04,-13.03,;13.37,-12.26,;-2.63,-10.72,;-2.63,-9.18,;-1.09,-10.72,;-4.17,-10.72,;-10.28,-16.85,;-11.42,-15.82,;-12.88,-16.29,;-13.21,-17.8,;-12.06,-18.83,;-10.6,-18.35,;-14.67,-18.27,;-15.92,-17.37,;-15.92,-15.83,;-17.16,-18.27,;-16.69,-19.74,;-15.15,-19.74,)|</t>
  </si>
  <si>
    <t>CC1=C(SC=N1)C1=CC=C(CNC(=O)[C@@H]2C[C@@H](O)CN2C(=O)[C@@H](NC(=O)CCCCCCCCCN)C(C)(C)C)C=C1 |wU:16.17,wD:14.14,22.24,c:4,42,t:1,7,9,(-14.31,6.61,;-15.22,7.85,;-14.74,9.32,;-15.99,10.22,;-17.23,9.32,;-16.76,7.85,;-13.28,9.79,;-12.13,8.76,;-10.67,9.24,;-10.35,10.74,;-8.88,11.22,;-8.56,12.73,;-7.1,13.2,;-5.95,12.17,;-6.78,14.71,;-7.81,15.85,;-7.04,17.19,;-7.66,18.59,;-5.53,16.87,;-5.37,15.34,;-4.04,14.57,;-4.04,13.03,;-2.7,15.34,;-1.37,14.57,;-.04,15.34,;-.04,16.88,;1.3,14.57,;2.63,15.34,;3.97,14.57,;5.3,15.34,;6.63,14.57,;7.97,15.34,;9.3,14.57,;10.63,15.34,;11.97,14.57,;13.3,15.34,;-2.7,16.88,;-2.7,18.42,;-1.16,16.88,;-4.24,16.88,;-11.49,11.78,;-12.96,11.3,)|</t>
  </si>
  <si>
    <t>CNCCCOCCOC1=C(CNC(=O)[C@@H]2C[C@@H](O)CN2C(=O)[C@@H](NC(=O)C2(F)CC2)C(C)(C)C)C=CC(=C1)C1=C(C)N=CS1 |wU:17.17,23.24,wD:15.14,c:9,37,39,42,45,(-5.33,-9.24,;-4,-8.47,;-2.67,-9.24,;-1.33,-8.47,;,-9.24,;1.33,-8.47,;2.67,-9.24,;4,-8.47,;5.33,-9.24,;6.67,-8.47,;8,-9.24,;8,-10.78,;9.34,-11.55,;9.34,-13.09,;8,-13.86,;10.67,-13.86,;12.08,-13.23,;13.11,-14.38,;14.64,-14.22,;12.34,-15.71,;10.83,-15.39,;9.69,-16.42,;8.22,-15.95,;10.01,-17.93,;11.47,-18.4,;11.79,-19.91,;10.65,-20.94,;13.26,-20.39,;13.04,-21.91,;13.98,-19.03,;14.79,-20.33,;8.86,-18.96,;7.72,-19.99,;9.89,-20.1,;7.83,-17.81,;9.34,-8.47,;9.34,-6.93,;8,-6.16,;6.67,-6.93,;8,-4.62,;9.25,-3.71,;10.71,-4.19,;8.77,-2.25,;7.23,-2.25,;6.76,-3.71,)|</t>
  </si>
  <si>
    <t>CC1=C(SC=N1)C1=CC(OCCCCCCCN)=C(CNC(=O)[C@@H]2C[C@@H](O)CN2C(=O)[C@@H](NC(=O)C2(F)CC2)C(C)(C)C)C=C1 |wU:23.23,31.33,wD:25.26,c:4,46,t:1,7,18,(4.04,-2.74,;2.58,-3.22,;1.33,-2.31,;.09,-3.22,;.56,-4.68,;2.1,-4.68,;1.33,-.77,;2.67,,;2.67,1.54,;4,2.31,;5.33,1.54,;6.67,2.31,;8,1.54,;9.34,2.31,;10.67,1.54,;12,2.31,;13.34,1.54,;14.67,2.31,;1.33,2.31,;1.33,3.85,;,4.62,;-1.33,3.85,;-1.33,2.31,;-2.67,4.62,;-2.83,6.15,;-4.33,6.47,;-4.96,7.88,;-5.1,5.14,;-4.07,3.99,;-4.39,2.49,;-3.25,1.46,;-5.86,2.01,;-6.18,.51,;-5.03,-.53,;-3.57,-.05,;-5.35,-2.03,;-6.89,-1.98,;-3.93,-2.61,;-5.14,-3.56,;-7,3.04,;-8.15,4.07,;-5.97,4.19,;-8.03,1.9,;,1.54,;)|</t>
  </si>
  <si>
    <t>OC(=O)C(F)(F)F.CC1=C(SC=N1)C1=CC=C(CNC(=O)[C@@H]2C[C@@H](O)CN2C(=O)[C@@H](NC(=O)CCCCCCCCN)C(C)(C)C)C=C1 |wU:23.23,29.30,wD:21.20,c:10,47,t:7,13,15,(19.85,-1.65,;21.18,-.88,;22.51,-1.65,;21.18,.66,;21.18,2.2,;22.72,.66,;19.64,.66,;-11.71,2.99,;-11.08,4.4,;-9.57,4.72,;-9.41,6.25,;-10.82,6.88,;-11.85,5.73,;-8.43,3.69,;-8.75,2.18,;-7.61,1.15,;-6.14,1.63,;-5,.6,;-3.53,1.07,;-2.39,.04,;-2.71,-1.46,;-.92,.52,;-.45,1.98,;1.09,1.98,;2,3.23,;1.57,.52,;.32,-.38,;.32,-1.92,;-1.01,-2.69,;1.66,-2.69,;2.99,-1.92,;4.32,-2.69,;4.32,-4.23,;5.66,-1.92,;6.99,-2.69,;8.33,-1.92,;9.66,-2.69,;10.99,-1.92,;12.33,-2.69,;13.66,-1.92,;14.99,-2.69,;16.33,-1.92,;1.66,-4.23,;1.66,-5.77,;3.2,-4.23,;.12,-4.23,;-5.82,3.14,;-6.97,4.17,)|</t>
  </si>
  <si>
    <t>CC1=C(SC=N1)C1=CC(OCCCOCCCN)=C(CNC(=O)[C@@H]2C[C@@H](O)CN2C(=O)[C@@H](NC(=O)C2(F)CC2)C(C)(C)C)C=C1 |wU:23.23,31.33,wD:25.26,c:4,46,t:1,7,18,(4.04,-2.74,;2.58,-3.22,;1.33,-2.31,;.09,-3.22,;.56,-4.68,;2.1,-4.68,;1.33,-.77,;2.67,,;2.67,1.54,;4,2.31,;5.33,1.54,;6.67,2.31,;8,1.54,;9.34,2.31,;10.67,1.54,;12,2.31,;13.34,1.54,;14.67,2.31,;1.33,2.31,;1.33,3.85,;,4.62,;-1.33,3.85,;-1.33,2.31,;-2.67,4.62,;-2.83,6.15,;-4.33,6.47,;-4.96,7.88,;-5.1,5.14,;-4.07,3.99,;-4.39,2.49,;-3.25,1.46,;-5.86,2.01,;-6.18,.51,;-5.03,-.53,;-3.57,-.05,;-5.35,-2.03,;-6.89,-1.98,;-3.93,-2.61,;-5.14,-3.56,;-7,3.04,;-8.15,4.07,;-5.97,4.19,;-8.03,1.9,;,1.54,;)|</t>
  </si>
  <si>
    <t>CC(C)[C@H](N1CC2=C(C=CC=C2)C1=O)C(=O)N1C[C@H](O)C[C@H]1C(=O)NCC1=C(OCCOCCOCCN)C=C(C=C1)C1=C(C)N=CS1 |wU:3.15,21.24,wD:18.20,c:8,10,29,41,43,46,49,t:6,(-9.63,-21.26,;-9.31,-19.75,;-10.45,-18.72,;-7.84,-19.28,;-6.7,-20.31,;-5.19,-19.99,;-4.42,-21.32,;-5.45,-22.47,;-4.98,-23.93,;-3.47,-24.25,;-2.44,-23.11,;-2.92,-21.64,;-6.86,-21.84,;-8.19,-22.61,;-7.52,-17.77,;-6.06,-17.3,;-8.67,-16.74,;-10.17,-17.06,;-10.94,-15.73,;-12.48,-15.57,;-9.91,-14.58,;-8.51,-15.21,;-7.17,-14.44,;-5.84,-15.21,;-7.17,-12.9,;-5.84,-12.13,;-5.84,-10.59,;-4.51,-9.82,;-3.17,-10.59,;-1.84,-9.82,;-.5,-10.59,;.83,-9.82,;2.16,-10.59,;3.5,-9.82,;4.83,-10.59,;6.16,-9.82,;7.5,-10.59,;8.83,-9.82,;-4.51,-8.28,;-5.84,-7.51,;-7.17,-8.28,;-7.17,-9.82,;-5.84,-5.97,;-4.59,-5.07,;-3.13,-5.54,;-5.07,-3.6,;-6.61,-3.6,;-7.09,-5.07,)|</t>
  </si>
  <si>
    <t>OC(=O)C(F)(F)F.CC1=C(SC=N1)C1=CC(OCCCOC2CNC2)=C(CNC(=O)[C@@H]2C[C@@H](O)CN2C(=O)[C@@H](NC(=O)C2(F)CC2)C(C)(C)C)C=C1 |wU:32.33,wD:30.30,38.40,c:10,53,t:7,13,25,(10.51,-1.65,;11.84,-.88,;13.18,-1.65,;11.84,.66,;11.84,2.2,;13.38,.66,;10.3,.66,;-2,8.15,;-.52,8.57,;.69,7.62,;1.97,8.48,;1.55,9.96,;.01,10.02,;.64,6.08,;-.72,5.36,;-.77,3.82,;-2.13,3.1,;-3.44,3.92,;-4.8,3.19,;-6.1,4.01,;-7.46,3.29,;-8.77,4.1,;-10.27,3.75,;-10.62,5.26,;-9.12,5.6,;.53,3.01,;.48,1.47,;1.78,.65,;1.73,-.89,;.37,-1.61,;3.04,-1.7,;4.46,-1.13,;5.45,-2.31,;6.99,-2.2,;4.64,-3.61,;3.14,-3.24,;1.96,-4.23,;.52,-3.7,;2.23,-5.75,;1.05,-6.74,;1.32,-8.25,;2.77,-8.78,;.14,-9.24,;-1.04,-8.25,;.91,-10.58,;-.63,-10.58,;3.68,-6.27,;5.13,-6.8,;3.15,-7.72,;4.21,-4.83,;1.89,3.73,;1.95,5.27,)|</t>
  </si>
  <si>
    <t>CC(C)[C@H](N1CC2=C(C=CC=C2)C1=O)C(=O)N1C[C@H](O)C[C@H]1C(=O)NCC1=C(OCCCCCCCN)C=C(C=C1)C1=C(C)N=CS1 |wU:3.15,21.24,wD:18.20,c:8,10,29,40,42,45,48,t:6,(-13.55,-11.8,;-12.33,-10.87,;-12.52,-9.34,;-10.91,-11.47,;-10.72,-13,;-9.37,-13.74,;-9.66,-15.26,;-11.19,-15.45,;-11.79,-16.87,;-10.86,-18.09,;-9.33,-17.9,;-8.73,-16.48,;-11.84,-14.05,;-13.35,-13.76,;-9.68,-10.54,;-8.26,-11.14,;-9.87,-9.01,;-11.22,-8.27,;-10.93,-6.76,;-11.98,-5.63,;-9.4,-6.57,;-8.75,-7.96,;-7.23,-8.25,;-6.73,-9.71,;-6.22,-7.09,;-4.71,-7.38,;-3.7,-6.22,;-2.19,-6.51,;-1.69,-7.96,;-2.7,-9.13,;-2.19,-10.58,;-.68,-10.87,;.33,-9.71,;1.84,-10,;2.85,-8.83,;4.36,-9.13,;5.37,-7.96,;-1.18,-5.34,;-1.69,-3.89,;-3.2,-3.6,;-4.21,-4.76,;-.68,-2.72,;.85,-2.85,;1.65,-4.17,;1.45,-1.44,;.29,-.43,;-1.03,-1.22,)|</t>
  </si>
  <si>
    <t>C[C@H](NC(=O)[C@@H]1C[C@@H](O)CN1C(=O)[C@@H](NC(=O)CCCCCCCCN)C(C)(C)C)C1=CC=C(C=C1)C1=C(C)N=CS1 |wU:1.0,7.7,wD:5.4,13.14,c:33,35,38,41,t:31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10.52,-12,;11.85,-12.77,;13.18,-12,;14.52,-12.77,;-.15,-10.46,;-.15,-8.92,;1.39,-10.46,;-1.69,-10.46,;-7.8,-16.59,;-8.94,-15.56,;-10.41,-16.03,;-10.73,-17.54,;-9.58,-18.57,;-8.12,-18.09,;-12.19,-18.01,;-13.44,-17.11,;-13.44,-15.57,;-14.68,-18.01,;-14.21,-19.48,;-12.67,-19.48,)|</t>
  </si>
  <si>
    <t>CNCCCCCOC1=C(CNC(=O)[C@@H]2C[C@@H](O)CN2C(=O)[C@@H](NC(=O)C2(F)CC2)C(C)(C)C)C=CC(=C1)C1=C(C)N=CS1 |wU:16.16,22.23,wD:14.13,c:8,36,38,41,44,(-4,-8.47,;-2.67,-9.24,;-1.33,-8.47,;,-9.24,;1.33,-8.47,;2.67,-9.24,;4,-8.47,;5.33,-9.24,;6.67,-8.47,;8,-9.24,;8,-10.78,;9.34,-11.55,;9.34,-13.09,;8,-13.86,;10.67,-13.86,;12.08,-13.23,;13.11,-14.38,;14.64,-14.22,;12.34,-15.71,;10.83,-15.39,;9.69,-16.42,;8.22,-15.95,;10.01,-17.93,;11.47,-18.4,;11.79,-19.91,;10.65,-20.94,;13.26,-20.39,;13.04,-21.91,;13.98,-19.03,;14.79,-20.33,;8.86,-18.96,;7.72,-19.99,;9.89,-20.1,;7.83,-17.81,;9.34,-8.47,;9.34,-6.93,;8,-6.16,;6.67,-6.93,;8,-4.62,;9.25,-3.71,;10.71,-4.19,;8.77,-2.25,;7.23,-2.25,;6.76,-3.71,)|</t>
  </si>
  <si>
    <t>CC1=C(SC=N1)C1=CC(OCCCCCCN)=C(CNC(=O)[C@@H]2C[C@@H](O)CN2C(=O)[C@@H](NC(=O)C2(F)CC2)C(C)(C)C)C=C1 |wU:24.25,wD:22.22,30.32,c:4,45,t:1,7,17,(8.4,-.18,;8.08,-1.68,;6.67,-2.31,;6.83,-3.84,;8.34,-4.16,;9.11,-2.83,;5.33,-1.54,;5.33,,;4,.77,;4,2.31,;5.33,3.08,;6.67,2.31,;8,3.08,;9.34,2.31,;10.67,3.08,;12,2.31,;13.34,3.08,;2.67,,;1.33,.77,;;-1.33,.77,;-1.33,2.31,;-2.67,,;-2.83,-1.53,;-4.33,-1.85,;-4.96,-3.26,;-5.1,-.52,;-4.07,.63,;-4.39,2.13,;-3.25,3.16,;-5.86,2.61,;-6.18,4.12,;-7.64,4.59,;-8.79,3.56,;-7.96,6.1,;-6.54,6.67,;-9.5,6.04,;-8.78,7.4,;-7,1.58,;-8.15,.55,;-8.03,2.72,;-5.97,.43,;2.67,-1.54,;4,-2.31,)|</t>
  </si>
  <si>
    <t>CNCCOCCOC1=C(CNC(=O)[C@@H]2C[C@@H](O)CN2C(=O)[C@@H](NC(=O)C2(F)CC2)C(C)(C)C)C=CC(=C1)C1=C(C)N=CS1 |wU:16.16,22.23,wD:14.13,c:8,36,38,41,44,(-4,-8.47,;-2.67,-9.24,;-1.33,-8.47,;,-9.24,;1.33,-8.47,;2.67,-9.24,;4,-8.47,;5.33,-9.24,;6.67,-8.47,;8,-9.24,;8,-10.78,;9.34,-11.55,;9.34,-13.09,;8,-13.86,;10.67,-13.86,;12.08,-13.23,;13.11,-14.38,;14.64,-14.22,;12.34,-15.71,;10.83,-15.39,;9.69,-16.42,;8.22,-15.95,;10.01,-17.93,;11.47,-18.4,;11.79,-19.91,;10.65,-20.94,;13.26,-20.39,;13.04,-21.91,;13.98,-19.03,;14.79,-20.33,;8.86,-18.96,;7.72,-19.99,;9.89,-20.1,;7.83,-17.81,;9.34,-8.47,;9.34,-6.93,;8,-6.16,;6.67,-6.93,;8,-4.62,;9.25,-3.71,;10.71,-4.19,;8.77,-2.25,;7.23,-2.25,;6.76,-3.71,)|</t>
  </si>
  <si>
    <t>CNCCCOCCOC1=C(CNC(=O)[C@@H]2C[C@@H](O)CN2C(=O)[C@H](C(C)C)N2CC3=C(C=CC=C3)C2=O)C=CC(=C1)C1=C(C)N=CS1 |wU:17.17,wD:15.14,23.23,c:9,32,34,40,42,45,48,t:30,(10.03,6.87,;11.54,7.16,;12.55,5.99,;14.06,6.29,;15.07,5.12,;16.58,5.41,;17.59,4.25,;19.11,4.54,;19.61,5.99,;21.12,6.29,;22.13,5.12,;21.63,3.67,;22.63,2.5,;22.13,1.05,;20.62,.76,;23.14,-.12,;24.67,.01,;25.27,-1.4,;26.77,-1.75,;24.11,-2.41,;22.79,-1.62,;21.37,-2.22,;20.14,-1.29,;21.18,-3.74,;22.41,-4.67,;22.22,-6.2,;23.83,-4.07,;19.76,-4.34,;19.41,-5.84,;17.88,-5.97,;17.28,-4.56,;15.75,-4.37,;14.82,-5.59,;15.42,-7.01,;16.95,-7.2,;18.44,-3.55,;18.31,-2.01,;23.64,5.41,;24.15,6.87,;23.14,8.03,;21.63,7.74,;23.64,9.49,;25.12,9.93,;26.34,9.01,;25.14,11.47,;23.69,11.98,;22.76,10.75,)|</t>
  </si>
  <si>
    <t>CC1=C(SC=N1)C1=CC=C(CNC(=O)[C@@H]2C[C@@H](O)CN2C(=O)[C@@H](NC(=O)CCOCCOCCN)C(C)(C)C)C=C1 |wU:16.17,22.24,wD:14.14,c:4,41,t:1,7,9,(-18.49,18.67,;-17.86,20.08,;-16.35,20.4,;-16.19,21.93,;-17.6,22.55,;-18.63,21.41,;-15.21,19.37,;-15.53,17.86,;-14.38,16.83,;-12.92,17.3,;-11.78,16.27,;-10.31,16.75,;-9.17,15.72,;-9.49,14.21,;-7.7,16.2,;-7.23,17.66,;-5.69,17.66,;-4.78,18.91,;-5.21,16.2,;-6.46,15.29,;-6.46,13.75,;-7.79,12.98,;-5.12,12.98,;-3.79,13.75,;-2.46,12.98,;-2.46,11.44,;-1.12,13.75,;.21,12.98,;1.55,13.75,;2.88,12.98,;4.21,13.75,;5.55,12.98,;6.88,13.75,;8.21,12.98,;9.55,13.75,;-5.12,11.44,;-5.12,9.9,;-3.58,11.44,;-6.66,11.44,;-12.6,18.81,;-13.74,19.84,)|</t>
  </si>
  <si>
    <t>C[C@H](NC(=O)[C@@H]1C[C@@H](O)CN1C(=O)[C@@H](NC(=O)CCOCCOCCN)C(C)(C)C)C1=CC=C(C=C1)C1=C(C)N=CS1 |wU:1.0,7.7,wD:5.4,13.14,c:33,35,38,41,t:31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10.52,-12,;11.85,-12.77,;13.18,-12,;14.52,-12.77,;-.15,-10.46,;-.15,-8.92,;1.39,-10.46,;-1.69,-10.46,;-7.8,-16.59,;-8.94,-15.56,;-10.41,-16.03,;-10.73,-17.54,;-9.58,-18.57,;-8.12,-18.09,;-12.19,-18.01,;-13.44,-17.11,;-13.44,-15.57,;-14.68,-18.01,;-14.21,-19.48,;-12.67,-19.48,)|</t>
  </si>
  <si>
    <t>CC(C)[C@H](N1CC2=C(C=CC=C2)C1=O)C(=O)N1C[C@H](O)C[C@H]1C(=O)NCC1=C(OCCCOCCCN)C=C(C=C1)C1=C(C)N=CS1 |wU:3.15,21.24,wD:18.20,c:8,10,29,40,42,45,48,t:6,(-13.55,-11.8,;-12.33,-10.87,;-12.52,-9.34,;-10.91,-11.47,;-10.72,-13,;-9.37,-13.74,;-9.66,-15.26,;-11.19,-15.45,;-11.79,-16.87,;-10.86,-18.09,;-9.33,-17.9,;-8.73,-16.48,;-11.84,-14.05,;-13.35,-13.76,;-9.68,-10.54,;-8.26,-11.14,;-9.87,-9.01,;-11.22,-8.27,;-10.93,-6.76,;-11.98,-5.63,;-9.4,-6.57,;-8.75,-7.96,;-7.23,-8.25,;-6.73,-9.71,;-6.22,-7.09,;-4.71,-7.38,;-3.7,-6.22,;-2.19,-6.51,;-1.69,-7.96,;-2.7,-9.13,;-2.19,-10.58,;-.68,-10.87,;.33,-9.71,;1.84,-10,;2.85,-8.83,;4.36,-9.13,;5.37,-7.96,;-1.18,-5.34,;-1.69,-3.89,;-3.2,-3.6,;-4.21,-4.76,;-.68,-2.72,;.85,-2.85,;1.65,-4.17,;1.45,-1.44,;.29,-.43,;-1.03,-1.22,)|</t>
  </si>
  <si>
    <t>CC1=C(SC=N1)C1=CC(OCCCOCCN)=C(CNC(=O)[C@@H]2C[C@@H](O)CN2C(=O)[C@@H](NC(=O)C2(F)CC2)C(C)(C)C)C=C1 |wU:24.25,wD:22.22,30.32,c:4,45,t:1,7,17,(8.4,-.18,;8.08,-1.68,;6.67,-2.31,;6.83,-3.84,;8.34,-4.16,;9.11,-2.83,;5.33,-1.54,;5.33,,;4,.77,;4,2.31,;5.33,3.08,;6.67,2.31,;8,3.08,;9.34,2.31,;10.67,3.08,;12,2.31,;13.34,3.08,;2.67,,;1.33,.77,;;-1.33,.77,;-1.33,2.31,;-2.67,,;-2.83,-1.53,;-4.33,-1.85,;-4.96,-3.26,;-5.1,-.52,;-4.07,.63,;-4.39,2.13,;-3.25,3.16,;-5.86,2.61,;-6.18,4.12,;-7.64,4.59,;-8.79,3.56,;-7.96,6.1,;-6.54,6.67,;-9.5,6.04,;-8.78,7.4,;-7,1.58,;-8.15,.55,;-8.03,2.72,;-5.97,.43,;2.67,-1.54,;4,-2.31,)|</t>
  </si>
  <si>
    <t>CC1=C(SC=N1)C1=CC=C(CNC(=O)[C@@H]2C[C@@H](O)CN2C(=O)[C@@H](NC(=O)CCCOCCCN)C(C)(C)C)C=C1 |wU:16.17,wD:14.14,22.24,c:4,40,t:1,7,9,(-14.31,6.61,;-15.22,7.85,;-14.74,9.32,;-15.99,10.22,;-17.23,9.32,;-16.76,7.85,;-13.28,9.79,;-12.13,8.76,;-10.67,9.24,;-10.35,10.74,;-8.88,11.22,;-8.56,12.73,;-7.1,13.2,;-5.95,12.17,;-6.78,14.71,;-7.81,15.85,;-7.04,17.19,;-7.66,18.59,;-5.53,16.87,;-5.37,15.34,;-4.04,14.57,;-4.04,13.03,;-2.7,15.34,;-1.37,14.57,;-.04,15.34,;-.04,16.88,;1.3,14.57,;2.63,15.34,;3.97,14.57,;5.3,15.34,;6.63,14.57,;7.97,15.34,;9.3,14.57,;10.63,15.34,;-2.7,16.88,;-2.7,18.42,;-1.16,16.88,;-4.24,16.88,;-11.49,11.78,;-12.96,11.3,)|</t>
  </si>
  <si>
    <t>OC(=O)C(F)(F)F.CC1=C(SC=N1)C1=CC(OCCOC2CNC2)=C(CNC(=O)[C@@H]2C[C@@H](O)CN2C(=O)[C@@H](NC(=O)C2(F)CC2)C(C)(C)C)C=C1 |wU:31.32,wD:29.29,37.39,c:10,52,t:7,13,24,(9.81,-1.65,;11.15,-.88,;12.48,-1.65,;11.15,.66,;11.15,2.2,;12.69,.66,;9.61,.66,;-2.7,7.74,;-1.22,8.16,;-0,7.21,;1.27,8.07,;.85,9.55,;-.69,9.61,;-.06,5.67,;-1.42,4.95,;-1.47,3.41,;-2.83,2.69,;-4.14,3.5,;-4.08,5.04,;-5.39,5.86,;-5.33,7.4,;-6.38,8.52,;-5.26,9.57,;-4.21,8.45,;-.16,2.59,;-.22,1.06,;1.09,.24,;1.03,-1.3,;-.33,-2.02,;2.34,-2.12,;3.77,-1.54,;4.76,-2.72,;6.29,-2.61,;3.94,-4.02,;2.45,-3.65,;1.27,-4.64,;-.18,-4.12,;1.54,-6.16,;.36,-7.15,;.62,-8.67,;2.07,-9.19,;-.56,-9.65,;-1.74,-8.67,;.21,-10.99,;-1.33,-10.99,;2.98,-6.69,;4.43,-7.21,;2.46,-8.13,;3.51,-5.24,;1.2,3.32,;1.25,4.86,)|</t>
  </si>
  <si>
    <t>OC(=O)C(F)(F)F.CC1=C(SC=N1)C1=CC(OCCCC2CNC2)=C(CNC(=O)[C@@H]2C[C@@H](O)CN2C(=O)[C@@H](NC(=O)C2(F)CC2)C(C)(C)C)C=C1 |wU:31.32,wD:29.29,37.39,c:10,52,t:7,13,24,(9.81,-1.65,;11.15,-.88,;12.48,-1.65,;11.15,.66,;11.15,2.2,;12.69,.66,;9.61,.66,;-2.7,7.74,;-1.22,8.16,;-0,7.21,;1.27,8.07,;.85,9.55,;-.69,9.61,;-.06,5.67,;-1.42,4.95,;-1.47,3.41,;-2.83,2.69,;-4.14,3.5,;-4.08,5.04,;-5.39,5.86,;-5.33,7.4,;-6.38,8.52,;-5.26,9.57,;-4.21,8.45,;-.16,2.59,;-.22,1.06,;1.09,.24,;1.03,-1.3,;-.33,-2.02,;2.34,-2.12,;3.77,-1.54,;4.76,-2.72,;6.29,-2.61,;3.94,-4.02,;2.45,-3.65,;1.27,-4.64,;-.18,-4.12,;1.54,-6.16,;.36,-7.15,;.62,-8.67,;2.07,-9.19,;-.56,-9.65,;-1.74,-8.67,;.21,-10.99,;-1.33,-10.99,;2.98,-6.69,;4.43,-7.21,;2.46,-8.13,;3.51,-5.24,;1.2,3.32,;1.25,4.86,)|</t>
  </si>
  <si>
    <t>CC1=C(SC=N1)C1=CC=C(CNC(=O)[C@@H]2C[C@@H](O)CN2C(=O)[C@@H](NC(=O)CCCCCCCN)C(C)(C)C)C=C1 |wU:16.17,wD:14.14,22.24,c:4,40,t:1,7,9,(-14.31,6.61,;-15.22,7.85,;-14.74,9.32,;-15.99,10.22,;-17.23,9.32,;-16.76,7.85,;-13.28,9.79,;-12.13,8.76,;-10.67,9.24,;-10.35,10.74,;-8.88,11.22,;-8.56,12.73,;-7.1,13.2,;-5.95,12.17,;-6.78,14.71,;-7.81,15.85,;-7.04,17.19,;-7.66,18.59,;-5.53,16.87,;-5.37,15.34,;-4.04,14.57,;-4.04,13.03,;-2.7,15.34,;-1.37,14.57,;-.04,15.34,;-.04,16.88,;1.3,14.57,;2.63,15.34,;3.97,14.57,;5.3,15.34,;6.63,14.57,;7.97,15.34,;9.3,14.57,;10.63,15.34,;-2.7,16.88,;-2.7,18.42,;-1.16,16.88,;-4.24,16.88,;-11.49,11.78,;-12.96,11.3,)|</t>
  </si>
  <si>
    <t>CC1=C(SC=N1)C1=CC(OCCOCCN)=C(CNC(=O)[C@@H]2C[C@@H](O)CN2C(=O)[C@@H](NC(=O)C2(F)CC2)C(C)(C)C)C=C1 |wU:23.24,wD:21.21,29.31,c:4,44,t:1,7,16,(4.04,-2.74,;2.58,-3.22,;1.33,-2.31,;.09,-3.22,;.56,-4.68,;2.1,-4.68,;1.33,-.77,;2.67,,;2.67,1.54,;4,2.31,;5.33,1.54,;6.67,2.31,;8,1.54,;9.34,2.31,;10.67,1.54,;12,2.31,;1.33,2.31,;1.33,3.85,;,4.62,;,6.16,;1.33,6.93,;-1.33,6.93,;-2.74,6.3,;-3.77,7.45,;-5.3,7.29,;-3,8.78,;-1.49,8.46,;-.35,9.49,;1.11,9.02,;-.67,11,;.47,12.03,;.15,13.54,;-1.31,14.01,;1.3,14.57,;2.51,13.62,;.48,15.87,;2.02,15.93,;-2.13,11.47,;-3.6,11.95,;-1.66,12.94,;-2.61,10.01,;,1.54,;)|</t>
  </si>
  <si>
    <t>OC(=O)C(F)(F)F.CC(C)[C@H](N1CC2=C(C=CC=C2)C1=O)C(=O)N1C[C@H](O)C[C@H]1C(=O)NCC1=C(OCCCOC2CNC2)C=C(C=C1)C1=C(C)N=CS1 |wU:10.21,28.30,wD:25.26,c:14,16,35,47,49,52,55,t:12,(10.11,-1.65,;11.44,-.88,;12.78,-1.65,;11.44,.66,;11.44,2.2,;12.98,.66,;9.9,.66,;.01,-7.84,;-.76,-6.51,;-2.3,-6.51,;.01,-5.17,;1.55,-5.17,;2.46,-3.93,;3.92,-4.4,;3.92,-5.94,;5.25,-6.71,;6.59,-5.94,;6.59,-4.4,;5.25,-3.63,;2.46,-6.42,;1.98,-7.88,;-.76,-3.84,;.01,-2.51,;-2.3,-3.84,;-3.2,-5.09,;-4.67,-4.61,;-5.92,-5.52,;-4.67,-3.07,;-3.2,-2.59,;-2.73,-1.13,;-1.22,-.81,;-3.76,.01,;-3.28,1.48,;-1.78,1.8,;-1.3,3.26,;-2.33,4.41,;-1.86,5.87,;-2.89,7.02,;-2.41,8.48,;-3.44,9.63,;-2.96,11.09,;-3.66,12.46,;-2.29,13.16,;-1.59,11.79,;.21,3.58,;1.24,2.44,;.76,.98,;-.75,.65,;2.74,2.76,;3.89,1.73,;3.73,.2,;5.22,2.5,;4.9,4.01,;3.37,4.17,)|</t>
  </si>
  <si>
    <t>CNCCCCCOC1=C(CNC(=O)[C@@H]2C[C@@H](O)CN2C(=O)[C@H](C(C)C)N2CC3=C(C=CC=C3)C2=O)C=CC(=C1)C1=C(C)N=CS1 |wU:16.16,wD:14.13,22.22,c:8,31,33,39,41,44,47,t:29,(11.54,7.16,;12.55,5.99,;14.06,6.29,;15.07,5.12,;16.58,5.41,;17.59,4.25,;19.11,4.54,;19.61,5.99,;21.12,6.29,;22.13,5.12,;21.63,3.67,;22.63,2.5,;22.13,1.05,;20.62,.76,;23.14,-.12,;24.67,.01,;25.27,-1.4,;26.77,-1.75,;24.11,-2.41,;22.79,-1.62,;21.37,-2.22,;20.14,-1.29,;21.18,-3.74,;22.41,-4.67,;22.22,-6.2,;23.83,-4.07,;19.76,-4.34,;19.41,-5.84,;17.88,-5.97,;17.28,-4.56,;15.75,-4.37,;14.82,-5.59,;15.42,-7.01,;16.95,-7.2,;18.44,-3.55,;18.31,-2.01,;23.64,5.41,;24.15,6.87,;23.14,8.03,;21.63,7.74,;23.64,9.49,;25.12,9.93,;26.34,9.01,;25.14,11.47,;23.69,11.98,;22.76,10.75,)|</t>
  </si>
  <si>
    <t>CC(C)[C@H](N1CC2=C(C=CC=C2)C1=O)C(=O)N1C[C@H](O)C[C@H]1C(=O)NCC1=C(OCCCCCCN)C=C(C=C1)C1=C(C)N=CS1 |wU:3.15,21.24,wD:18.20,c:8,10,29,39,41,44,47,t:6,(-9.63,-21.26,;-9.31,-19.75,;-10.45,-18.72,;-7.84,-19.28,;-6.7,-20.31,;-5.19,-19.99,;-4.42,-21.32,;-5.45,-22.47,;-4.98,-23.93,;-3.47,-24.25,;-2.44,-23.11,;-2.92,-21.64,;-6.86,-21.84,;-8.19,-22.61,;-7.52,-17.77,;-6.06,-17.3,;-8.67,-16.74,;-10.17,-17.06,;-10.94,-15.73,;-12.48,-15.57,;-9.91,-14.58,;-8.51,-15.21,;-7.17,-14.44,;-5.84,-15.21,;-7.17,-12.9,;-5.84,-12.13,;-5.84,-10.59,;-4.51,-9.82,;-3.17,-10.59,;-1.84,-9.82,;-.5,-10.59,;.83,-9.82,;2.16,-10.59,;3.5,-9.82,;4.83,-10.59,;6.16,-9.82,;-4.51,-8.28,;-5.84,-7.51,;-7.17,-8.28,;-7.17,-9.82,;-5.84,-5.97,;-4.59,-5.07,;-3.13,-5.54,;-5.07,-3.6,;-6.61,-3.6,;-7.09,-5.07,)|</t>
  </si>
  <si>
    <t>CC1=C(SC=N1)C1=CC(OCCCOC2CCNCC2)=C(CNC(=O)[C@@H]2C[C@@H](O)CN2C(=O)[C@@H](NC(=O)C2(F)CC2)C(C)(C)C)C=C1 |wU:27.29,wD:25.26,33.36,c:4,49,t:1,7,21,(-8.16,2.41,;-6.68,2.83,;-5.46,1.89,;-4.18,2.75,;-4.61,4.23,;-6.15,4.28,;-5.52,.35,;-6.88,-.38,;-6.93,-1.92,;-8.29,-2.64,;-9.59,-1.82,;-10.95,-2.54,;-12.26,-1.73,;-13.62,-2.45,;-14.93,-1.64,;-16.29,-2.36,;-17.59,-1.54,;-17.54,-0,;-16.18,.72,;-14.87,-.1,;-5.62,-2.73,;-5.68,-4.27,;-4.37,-5.09,;-4.42,-6.63,;-5.78,-7.35,;-3.12,-7.44,;-1.69,-6.86,;-.7,-8.04,;.84,-7.94,;-1.52,-9.35,;-3.01,-8.98,;-4.19,-9.97,;-5.64,-9.44,;-3.92,-11.48,;-5.1,-12.47,;-4.84,-13.99,;-3.39,-14.52,;-6.02,-14.98,;-7.2,-13.99,;-5.25,-16.31,;-6.79,-16.31,;-2.48,-12.01,;-1.03,-12.54,;-3,-13.46,;-1.95,-10.56,;-4.26,-2.01,;-4.21,-.47,)|</t>
  </si>
  <si>
    <t>CC(C)[C@H](N1CC2=C(C=CC=C2)C1=O)C(=O)N1C[C@H](O)C[C@H]1C(=O)NCC1=C(OCCCOCCN)C=C(C=C1)C1=C(C)N=CS1 |wU:3.15,21.24,wD:18.20,c:8,10,29,39,41,44,47,t:6,(-9.63,-21.26,;-9.31,-19.75,;-10.45,-18.72,;-7.84,-19.28,;-6.7,-20.31,;-5.19,-19.99,;-4.42,-21.32,;-5.45,-22.47,;-4.98,-23.93,;-3.47,-24.25,;-2.44,-23.11,;-2.92,-21.64,;-6.86,-21.84,;-8.19,-22.61,;-7.52,-17.77,;-6.06,-17.3,;-8.67,-16.74,;-10.17,-17.06,;-10.94,-15.73,;-12.48,-15.57,;-9.91,-14.58,;-8.51,-15.21,;-7.17,-14.44,;-5.84,-15.21,;-7.17,-12.9,;-5.84,-12.13,;-5.84,-10.59,;-4.51,-9.82,;-3.17,-10.59,;-1.84,-9.82,;-.5,-10.59,;.83,-9.82,;2.16,-10.59,;3.5,-9.82,;4.83,-10.59,;6.16,-9.82,;-4.51,-8.28,;-5.84,-7.51,;-7.17,-8.28,;-7.17,-9.82,;-5.84,-5.97,;-4.59,-5.07,;-3.13,-5.54,;-5.07,-3.6,;-6.61,-3.6,;-7.09,-5.07,)|</t>
  </si>
  <si>
    <t>C[C@H](NC(=O)[C@@H]1C[C@@H](O)CN1C(=O)[C@@H](NC(=O)CCCCCCCN)C(C)(C)C)C1=CC=C(C=C1)C1=C(C)N=CS1 |wU:1.0,7.7,wD:5.4,13.14,c:32,34,37,40,t:30,(-7.67,-17.4,;-8.81,-16.37,;-8.49,-14.86,;-7.03,-14.39,;-5.88,-15.42,;-6.71,-12.88,;-7.74,-11.74,;-6.97,-10.4,;-7.59,-9,;-5.46,-10.72,;-5.3,-12.26,;-3.97,-13.03,;-3.97,-14.57,;-2.63,-12.26,;-1.3,-13.03,;.04,-12.26,;.04,-10.72,;1.37,-13.03,;2.7,-12.26,;4.04,-13.03,;5.37,-12.26,;6.7,-13.03,;8.04,-12.26,;9.37,-13.03,;10.7,-12.26,;-2.63,-10.72,;-2.63,-9.18,;-1.09,-10.72,;-4.17,-10.72,;-10.28,-16.85,;-11.42,-15.82,;-12.88,-16.29,;-13.21,-17.8,;-12.06,-18.83,;-10.6,-18.35,;-14.67,-18.27,;-15.92,-17.37,;-15.92,-15.83,;-17.16,-18.27,;-16.69,-19.74,;-15.15,-19.74,)|</t>
  </si>
  <si>
    <t>CNCCCCOC1=C(CNC(=O)[C@@H]2C[C@@H](O)CN2C(=O)[C@@H](NC(=O)C2(F)CC2)C(C)(C)C)C=CC(=C1)C1=C(C)N=CS1 |wU:15.15,21.22,wD:13.12,c:7,35,37,40,43,(-4,-6.93,;-2.67,-6.16,;-1.33,-6.93,;,-6.16,;1.33,-6.93,;2.67,-6.16,;4,-6.93,;5.33,-6.16,;6.67,-6.93,;6.67,-8.47,;8,-9.24,;8,-10.78,;6.67,-11.55,;9.34,-11.55,;10.74,-10.92,;11.77,-12.07,;13.3,-11.91,;11,-13.4,;9.5,-13.08,;8.35,-14.11,;6.89,-13.64,;8.67,-15.62,;10.14,-16.09,;10.46,-17.6,;9.31,-18.63,;11.92,-18.08,;11.71,-19.6,;12.64,-16.72,;13.46,-18.02,;7.53,-16.65,;6.38,-17.68,;8.56,-17.79,;6.5,-15.5,;8,-6.16,;8,-4.62,;6.67,-3.85,;5.33,-4.62,;6.67,-2.31,;7.91,-1.4,;9.38,-1.88,;7.44,.06,;5.9,.06,;5.42,-1.4,)|</t>
  </si>
  <si>
    <t>CC1=C(SC=N1)C1=CC(OCCCCCN)=C(CNC(=O)[C@@H]2C[C@@H](O)CN2C(=O)[C@@H](NC(=O)C2(F)CC2)C(C)(C)C)C=C1 |wU:23.24,wD:21.21,29.31,c:4,44,t:1,7,16,(4.04,-2.74,;2.58,-3.22,;1.33,-2.31,;.09,-3.22,;.56,-4.68,;2.1,-4.68,;1.33,-.77,;2.67,,;2.67,1.54,;4,2.31,;5.33,1.54,;6.67,2.31,;8,1.54,;9.34,2.31,;10.67,1.54,;12,2.31,;1.33,2.31,;1.33,3.85,;,4.62,;,6.16,;1.33,6.93,;-1.33,6.93,;-2.74,6.3,;-3.77,7.45,;-5.3,7.29,;-3,8.78,;-1.49,8.46,;-.35,9.49,;1.11,9.02,;-.67,11,;.47,12.03,;.15,13.54,;-1.31,14.01,;1.3,14.57,;2.51,13.62,;.48,15.87,;2.02,15.93,;-2.13,11.47,;-3.6,11.95,;-1.66,12.94,;-2.61,10.01,;,1.54,;)|</t>
  </si>
  <si>
    <t>C[C@H](NC(=O)[C@@H]1C[C@@H](O)CN1C(=O)[C@@H](NC(=O)CCCOCCCN)C(C)(C)C)C1=CC=C(C=C1)C1=C(C)N=CS1 |wU:1.0,7.7,wD:5.4,13.14,c:32,34,37,40,t:30,(-7.67,-17.4,;-8.81,-16.37,;-8.49,-14.86,;-7.03,-14.39,;-5.88,-15.42,;-6.71,-12.88,;-7.74,-11.74,;-6.97,-10.4,;-7.59,-9,;-5.46,-10.72,;-5.3,-12.26,;-3.97,-13.03,;-3.97,-14.57,;-2.63,-12.26,;-1.3,-13.03,;.04,-12.26,;.04,-10.72,;1.37,-13.03,;2.7,-12.26,;4.04,-13.03,;5.37,-12.26,;6.7,-13.03,;8.04,-12.26,;9.37,-13.03,;10.7,-12.26,;-2.63,-10.72,;-2.63,-9.18,;-1.09,-10.72,;-4.17,-10.72,;-10.28,-16.85,;-11.42,-15.82,;-12.88,-16.29,;-13.21,-17.8,;-12.06,-18.83,;-10.6,-18.35,;-14.67,-18.27,;-15.92,-17.37,;-15.92,-15.83,;-17.16,-18.27,;-16.69,-19.74,;-15.15,-19.74,)|</t>
  </si>
  <si>
    <t>CNCCOCCOC1=C(CNC(=O)[C@@H]2C[C@@H](O)CN2C(=O)[C@H](C(C)C)N2CC3=C(C=CC=C3)C2=O)C=CC(=C1)C1=C(C)N=CS1 |wU:16.16,wD:14.13,22.22,c:8,31,33,39,41,44,47,t:29,(11.54,7.16,;12.55,5.99,;14.06,6.29,;15.07,5.12,;16.58,5.41,;17.59,4.25,;19.11,4.54,;19.61,5.99,;21.12,6.29,;22.13,5.12,;21.63,3.67,;22.63,2.5,;22.13,1.05,;20.62,.76,;23.14,-.12,;24.67,.01,;25.27,-1.4,;26.77,-1.75,;24.11,-2.41,;22.79,-1.62,;21.37,-2.22,;20.14,-1.29,;21.18,-3.74,;22.41,-4.67,;22.22,-6.2,;23.83,-4.07,;19.76,-4.34,;19.41,-5.84,;17.88,-5.97,;17.28,-4.56,;15.75,-4.37,;14.82,-5.59,;15.42,-7.01,;16.95,-7.2,;18.44,-3.55,;18.31,-2.01,;23.64,5.41,;24.15,6.87,;23.14,8.03,;21.63,7.74,;23.64,9.49,;25.12,9.93,;26.34,9.01,;25.14,11.47,;23.69,11.98,;22.76,10.75,)|</t>
  </si>
  <si>
    <t>C[C@H](NC(=O)[C@@H]1C[C@@H](O)CN1C(=O)[C@@H](NC(=O)CCN1CCN(CCCN)CC1)C(C)(C)C)C1=CC=C(C=C1)C1=C(C)N=CS1 |wU:1.0,7.7,wD:5.4,13.14,c:37,39,42,45,t:35,(5.14,-.12,;6.47,-.89,;6.47,-2.42,;5.14,-3.19,;3.8,-2.42,;5.14,-4.74,;6.38,-5.64,;5.91,-7.1,;6.81,-8.35,;4.37,-7.1,;3.89,-5.64,;2.42,-5.16,;2.1,-3.66,;1.28,-6.19,;-.18,-5.72,;-1.33,-6.75,;-1.01,-8.26,;-2.79,-6.27,;-3.94,-7.3,;-3.62,-8.81,;-2.15,-9.29,;-1.83,-10.79,;-2.98,-11.82,;-2.66,-13.33,;-3.8,-14.36,;-3.48,-15.87,;-4.63,-16.9,;-4.44,-11.35,;-4.76,-9.84,;1.6,-7.7,;1.92,-9.21,;.09,-8.02,;3.11,-7.38,;7.8,-.12,;9.14,-.89,;10.47,-.12,;10.47,1.43,;9.14,2.19,;7.8,1.43,;11.8,2.19,;13.21,1.57,;13.53,.06,;14.24,2.71,;13.47,4.05,;11.96,3.73,)|</t>
  </si>
  <si>
    <t>CNCCCCCC(=O)N[C@H](C(=O)N1C[C@H](O)C[C@H]1C(=O)NCC1=CC=C(C=C1)C1=C(C)N=CS1)C(C)(C)C |wU:10.9,18.19,wD:15.15,c:26,28,31,34,t:24,(-.98,-15.15,;.5,-14.72,;1.61,-15.79,;3.09,-15.36,;4.2,-16.43,;5.68,-16,;6.79,-17.07,;8.27,-16.64,;8.64,-15.15,;9.38,-17.71,;10.86,-17.28,;11.97,-18.35,;11.6,-19.85,;13.45,-17.92,;13.97,-16.48,;15.51,-16.53,;16.46,-15.31,;15.94,-18.01,;14.66,-18.87,;14.61,-20.41,;15.92,-21.22,;13.26,-21.14,;13.2,-22.67,;14.51,-23.49,;14.46,-25.03,;15.77,-25.84,;17.13,-25.12,;17.18,-23.58,;15.87,-22.76,;18.43,-25.93,;18.54,-27.47,;17.37,-28.46,;20.04,-27.84,;20.85,-26.53,;19.86,-25.35,;11.23,-15.79,;12.73,-16.16,;9.74,-15.42,;11.6,-14.29,)|</t>
  </si>
  <si>
    <t>CC1=C(SC=N1)C1=CC=C(CNC(=O)[C@@H]2C[C@@H](O)CN2C(=O)[C@@H](NC(=O)CCCOCCN)C(C)(C)C)C=C1 |wU:16.17,wD:14.14,22.24,c:4,39,t:1,7,9,(1.03,-2.86,;-.5,-3.03,;-1.54,-1.88,;-2.94,-2.51,;-2.78,-4.04,;-1.27,-4.36,;-1.22,-.37,;.25,.1,;.57,1.61,;-.57,2.64,;-.25,4.14,;-1.4,5.17,;-1.08,6.68,;.39,7.16,;-2.22,7.71,;-3.73,7.39,;-4.5,8.72,;-6.03,8.89,;-3.47,9.87,;-2.06,9.24,;-.73,10.01,;.6,9.24,;-.73,11.55,;.6,12.32,;1.94,11.55,;1.94,10.01,;3.27,12.32,;4.61,11.55,;5.94,12.32,;7.27,11.55,;8.61,12.32,;9.94,11.55,;11.27,12.32,;-2.06,12.32,;-3.4,13.09,;-2.83,10.99,;-1.29,13.66,;-2.04,2.16,;-2.36,.66,)|</t>
  </si>
  <si>
    <t>CC1=C(SC=N1)C1=CC=C(CNC(=O)[C@@H]2C[C@@H](O)CN2C(=O)[C@@H](NC(=O)CCN2CCN(CCCN)CC2)C(C)(C)C)C=C1 |wU:16.17,wD:14.14,22.24,c:4,45,t:1,7,9,(16.21,-12.37,;16.21,-13.91,;14.96,-14.82,;15.44,-16.28,;16.98,-16.28,;17.45,-14.82,;13.5,-14.34,;13.17,-12.84,;11.71,-12.36,;10.57,-13.39,;9.1,-12.91,;7.96,-13.94,;6.49,-13.47,;6.17,-11.96,;5.35,-14.5,;5.51,-16.03,;4.1,-16.66,;3.78,-18.16,;3.07,-15.51,;3.84,-14.18,;3.21,-12.77,;4.12,-11.53,;1.68,-12.61,;1.06,-11.2,;-.47,-11.04,;-1.38,-12.29,;-1.1,-9.64,;-2.63,-9.48,;-3.26,-8.07,;-4.79,-7.91,;-5.42,-6.5,;-4.51,-5.25,;-5.14,-3.85,;-6.67,-3.69,;-7.3,-2.28,;-8.83,-2.12,;-2.98,-5.42,;-2.35,-6.82,;.78,-13.86,;-.13,-15.1,;-.47,-12.95,;2.02,-14.76,;10.89,-14.9,;12.35,-15.37,)|</t>
  </si>
  <si>
    <t>CC1=C(SC=N1)C1=CC(OCC2=CC=C(CCN)C=C2)=C(CNC(=O)[C@@H]2C[C@@H](O)CN2C(=O)[C@@H](NC(=O)C2(F)CC2)C(C)(C)C)C=C1 |wU:25.26,33.36,wD:27.29,c:4,19,49,t:1,7,12,14,21,(9.6,-18.68,;8.15,-18.16,;7.73,-16.68,;6.19,-16.62,;5.66,-18.07,;6.88,-19.02,;8.68,-15.46,;10.2,-15.68,;11.15,-14.46,;12.68,-14.68,;13.62,-13.47,;15.15,-13.68,;15.73,-15.11,;17.25,-15.32,;18.2,-14.11,;19.72,-14.32,;20.3,-15.75,;21.83,-15.97,;17.62,-12.68,;16.1,-12.47,;10.57,-13.04,;11.52,-11.82,;10.94,-10.4,;9.42,-10.18,;8.47,-11.39,;8.84,-8.75,;9.66,-7.45,;8.67,-6.27,;9.04,-4.77,;7.24,-6.84,;7.35,-8.38,;6.17,-9.37,;6.44,-10.89,;4.72,-8.84,;3.54,-9.83,;3.81,-11.35,;5.26,-11.88,;2.63,-12.34,;1.45,-11.35,;3.4,-13.67,;1.86,-13.67,;4.45,-7.33,;4.19,-5.81,;5.97,-7.06,;2.94,-7.59,;9.05,-12.82,;8.1,-14.04,)|</t>
  </si>
  <si>
    <t>CC1=C(SC=N1)C1=CC(OCCCCN)=C(CNC(=O)[C@@H]2C[C@@H](O)CN2C(=O)[C@@H](NC(=O)C2(F)CC2)C(C)(C)C)C=C1 |wU:22.23,wD:20.20,28.30,c:4,43,t:1,7,15,(-.35,-.25,;-1.49,.78,;-1.33,2.31,;-2.74,2.94,;-3.77,1.79,;-3,.46,;,3.08,;1.33,2.31,;2.67,3.08,;4,2.31,;5.33,3.08,;6.67,2.31,;8,3.08,;9.34,2.31,;10.67,3.08,;2.67,4.62,;4,5.39,;5.33,4.62,;6.67,5.39,;8,4.62,;6.67,6.93,;5.42,7.84,;5.9,9.3,;4.99,10.55,;7.44,9.3,;7.91,7.84,;9.38,7.36,;9.7,5.85,;10.52,8.39,;11.99,7.91,;13.13,8.94,;12.81,10.45,;14.6,8.47,;14.38,6.94,;15.32,9.83,;16.14,8.52,;10.2,9.9,;9.88,11.4,;11.71,10.22,;8.7,9.58,;1.33,5.39,;,4.62,)|</t>
  </si>
  <si>
    <t>CC1=C(SC=N1)C1=CC=C(CNC(=O)[C@@H]2C[C@@H](O)CN2C(=O)[C@@H](NC(=O)CCCCCCN)C(C)(C)C)C=C1 |wU:16.17,wD:14.14,22.24,c:4,39,t:1,7,9,(1.03,-2.86,;-.5,-3.03,;-1.54,-1.88,;-2.94,-2.51,;-2.78,-4.04,;-1.27,-4.36,;-1.22,-.37,;.25,.1,;.57,1.61,;-.57,2.64,;-.25,4.14,;-1.4,5.17,;-1.08,6.68,;.39,7.16,;-2.22,7.71,;-3.73,7.39,;-4.5,8.72,;-6.03,8.89,;-3.47,9.87,;-2.06,9.24,;-.73,10.01,;.6,9.24,;-.73,11.55,;.6,12.32,;1.94,11.55,;1.94,10.01,;3.27,12.32,;4.61,11.55,;5.94,12.32,;7.27,11.55,;8.61,12.32,;9.94,11.55,;11.27,12.32,;-2.06,12.32,;-3.4,13.09,;-2.83,10.99,;-1.29,13.66,;-2.04,2.16,;-2.36,.66,)|</t>
  </si>
  <si>
    <t>CC1=C(SC=N1)C1=CC(OCCCC2CCNCC2)=C(CNC(=O)[C@@H]2C[C@@H](O)CN2C(=O)[C@@H](NC(=O)C2(F)CC2)C(C)(C)C)C=C1 |wU:26.28,wD:24.25,32.35,c:4,48,t:1,7,20,(4.59,-.25,;6.07,.17,;7.29,-.78,;8.57,.08,;8.14,1.56,;6.6,1.62,;7.23,-2.32,;5.87,-3.04,;5.82,-4.58,;4.46,-5.3,;3.16,-4.49,;3.21,-2.95,;1.9,-2.13,;1.96,-.59,;.65,.22,;.7,1.76,;2.06,2.49,;3.37,1.67,;3.32,.13,;7.13,-5.4,;7.07,-6.93,;8.38,-7.75,;8.33,-9.29,;6.97,-10.01,;9.63,-10.11,;11.06,-9.53,;12.05,-10.71,;13.59,-10.6,;11.23,-12.01,;9.74,-11.64,;8.56,-12.63,;7.11,-12.11,;8.83,-14.15,;7.65,-15.14,;7.91,-16.66,;9.36,-17.18,;6.73,-17.65,;5.56,-16.66,;7.5,-18.98,;5.96,-18.98,;10.27,-14.68,;11.72,-15.2,;9.75,-16.12,;10.8,-13.23,;8.49,-4.67,;8.54,-3.13,)|</t>
  </si>
  <si>
    <t>C[C@H](NC(=O)[C@@H]1C[C@@H](O)CN1C(=O)[C@@H](NC(=O)CCOCCCN)C(C)(C)C)C1=CC=C(C=C1)C1=C(C)N=CS1 |wU:1.0,7.7,wD:5.4,13.14,c:31,33,36,39,t:29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10.52,-12,;11.85,-12.77,;-.15,-10.46,;-.15,-8.92,;1.39,-10.46,;-1.69,-10.46,;-7.8,-16.59,;-8.94,-15.56,;-10.41,-16.03,;-10.73,-17.54,;-9.58,-18.57,;-8.12,-18.09,;-12.19,-18.01,;-13.44,-17.11,;-13.44,-15.57,;-14.68,-18.01,;-14.21,-19.48,;-12.67,-19.48,)|</t>
  </si>
  <si>
    <t>CC1=C(SC=N1)C1=CC=C(CNC(=O)[C@@H]2C[C@@H](O)CN2C(=O)[C@@H](NC(=O)CCOCCCN)C(C)(C)C)C=C1 |wU:16.17,wD:14.14,22.24,c:4,39,t:1,7,9,(1.03,-2.86,;-.5,-3.03,;-1.54,-1.88,;-2.94,-2.51,;-2.78,-4.04,;-1.27,-4.36,;-1.22,-.37,;.25,.1,;.57,1.61,;-.57,2.64,;-.25,4.14,;-1.4,5.17,;-1.08,6.68,;.39,7.16,;-2.22,7.71,;-3.73,7.39,;-4.5,8.72,;-6.03,8.89,;-3.47,9.87,;-2.06,9.24,;-.73,10.01,;.6,9.24,;-.73,11.55,;.6,12.32,;1.94,11.55,;1.94,10.01,;3.27,12.32,;4.61,11.55,;5.94,12.32,;7.27,11.55,;8.61,12.32,;9.94,11.55,;11.27,12.32,;-2.06,12.32,;-3.4,13.09,;-2.83,10.99,;-1.29,13.66,;-2.04,2.16,;-2.36,.66,)|</t>
  </si>
  <si>
    <t>OC(=O)C(F)(F)F.CC1=C(SC=N1)C1=CC(OCCC2CNC2)=C(CNC(=O)[C@@H]2C[C@@H](O)CN2C(=O)[C@@H](NC(=O)C2(F)CC2)C(C)(C)C)C=C1 |wU:28.28,36.38,wD:30.31,c:10,51,t:7,13,23,(12.07,-1.65,;13.4,-.88,;14.73,-1.65,;13.4,.66,;13.4,2.2,;14.94,.66,;11.86,.66,;1.38,-6.08,;-.07,-5.55,;-.5,-4.07,;-2.04,-4.02,;-2.56,-5.46,;-1.35,-6.41,;.45,-2.86,;1.98,-3.07,;2.92,-1.86,;4.45,-2.07,;5.03,-3.5,;6.55,-3.71,;7.13,-5.14,;8.55,-5.74,;7.94,-7.16,;6.53,-6.56,;2.35,-.43,;3.3,.78,;2.72,2.21,;1.19,2.43,;.25,1.21,;.62,3.85,;1.43,5.16,;.44,6.34,;.82,7.83,;-.98,5.76,;-.88,4.23,;-2.06,3.24,;-1.79,1.72,;-3.5,3.76,;-4.68,2.77,;-4.42,1.26,;-2.97,.73,;-5.6,.27,;-6.78,1.26,;-4.83,-1.07,;-6.37,-1.07,;-3.77,5.28,;-4.04,6.8,;-2.25,5.55,;-5.29,5.01,;.82,-.21,;-.13,-1.43,)|</t>
  </si>
  <si>
    <t>CC(C)[C@H](N1CC2=C(C=CC=C2)C1=O)C(=O)N1C[C@H](O)C[C@H]1C(=O)NCC1=C(OCCOCCN)C=C(C=C1)C1=C(C)N=CS1 |wU:3.15,21.24,wD:18.20,c:8,10,29,38,40,43,46,t:6,(-18.48,-9.88,;-17.02,-9.41,;-16.7,-7.9,;-15.87,-10.44,;-16.19,-11.95,;-15.16,-13.09,;-15.93,-14.42,;-17.44,-14.1,;-18.47,-15.25,;-17.99,-16.71,;-16.49,-17.03,;-15.46,-15.89,;-17.6,-12.57,;-18.93,-11.8,;-14.41,-9.96,;-13.26,-10.99,;-14.09,-8.46,;-15.12,-7.31,;-14.35,-5.98,;-14.97,-4.57,;-12.84,-6.3,;-12.68,-7.83,;-11.35,-8.6,;-11.35,-10.14,;-10.01,-7.83,;-8.68,-8.6,;-7.35,-7.83,;-6.01,-8.6,;-6.01,-10.14,;-4.68,-10.91,;-3.34,-10.14,;-2.01,-10.91,;-.68,-10.14,;.66,-10.91,;1.99,-10.14,;-4.68,-7.83,;-4.68,-6.29,;-6.01,-5.52,;-7.35,-6.29,;-3.34,-5.52,;-1.94,-6.15,;-1.62,-7.65,;-.91,-5,;-1.68,-3.67,;-3.18,-3.99,)|</t>
  </si>
  <si>
    <t>CNCCCCOC1=C(CNC(=O)[C@@H]2C[C@@H](O)CN2C(=O)[C@H](C(C)C)N2CC3=C(C=CC=C3)C2=O)C=CC(=C1)C1=C(C)N=CS1 |wU:15.15,wD:13.12,21.21,c:7,30,32,38,40,43,46,t:28,(9.69,4.72,;11.23,4.72,;12,3.39,;13.54,3.39,;14.31,2.05,;15.85,2.05,;16.62,3.39,;18.16,3.39,;18.93,2.05,;18.16,.72,;18.93,-.62,;18.16,-1.95,;16.62,-1.95,;18.93,-3.28,;20.46,-3.44,;20.78,-4.95,;22.19,-5.58,;19.45,-5.72,;18.3,-4.69,;16.79,-5.01,;15.76,-3.87,;16.32,-6.47,;17.35,-7.62,;16.87,-9.08,;18.86,-7.3,;14.81,-6.79,;14.19,-8.2,;12.65,-8.04,;12.33,-6.53,;10.87,-6.06,;9.73,-7.09,;10.05,-8.59,;11.51,-9.07,;13.67,-5.76,;13.83,-4.23,;20.47,2.05,;21.24,3.39,;20.47,4.72,;18.93,4.72,;21.24,6.05,;22.77,6.21,;23.8,5.07,;23.09,7.72,;21.76,8.49,;20.61,7.46,)|</t>
  </si>
  <si>
    <t>CC(C)[C@H](N1CC2=C(C=CC=C2)C1=O)C(=O)N1C[C@H](O)C[C@H]1C(=O)NCC1=C(OCCCOC2CCNCC2)C=C(C=C1)C1=C(C)N=CS1 |wU:3.15,21.24,wD:18.20,c:8,10,29,43,45,48,51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-2.11,5.67,;-1.63,7.14,;-2.66,8.28,;-2.19,9.74,;-3.22,10.89,;-2.74,12.35,;-3.77,13.5,;-3.29,14.96,;-4.33,16.11,;-3.85,17.57,;-2.34,17.89,;-1.31,16.75,;-1.79,15.28,;-.12,7.46,;.91,6.31,;.43,4.85,;-1.08,4.53,;2.41,6.63,;3.56,5.6,;3.4,4.07,;4.89,6.37,;4.57,7.88,;3.04,8.04,)|</t>
  </si>
  <si>
    <t>C[C@H](NC(=O)[C@@H]1C[C@@H](O)CN1C(=O)[C@@H](NC(=O)CCCCCCN)C(C)(C)C)C1=CC=C(C=C1)C1=C(C)N=CS1 |wU:1.0,7.7,wD:5.4,13.14,c:31,33,36,39,t:29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10.52,-12,;11.85,-12.77,;-.15,-10.46,;-.15,-8.92,;1.39,-10.46,;-1.69,-10.46,;-7.8,-16.59,;-8.94,-15.56,;-10.41,-16.03,;-10.73,-17.54,;-9.58,-18.57,;-8.12,-18.09,;-12.19,-18.01,;-13.44,-17.11,;-13.44,-15.57,;-14.68,-18.01,;-14.21,-19.48,;-12.67,-19.48,)|</t>
  </si>
  <si>
    <t>C[C@H](NC(=O)[C@@H]1C[C@@H](O)CN1C(=O)[C@@H](NC(=O)CCCOCCN)C(C)(C)C)C1=CC=C(C=C1)C1=C(C)N=CS1 |wU:1.0,7.7,wD:5.4,13.14,c:31,33,36,39,t:29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10.52,-12,;11.85,-12.77,;-.15,-10.46,;-.15,-8.92,;1.39,-10.46,;-1.69,-10.46,;-7.8,-16.59,;-8.94,-15.56,;-10.41,-16.03,;-10.73,-17.54,;-9.58,-18.57,;-8.12,-18.09,;-12.19,-18.01,;-13.44,-17.11,;-13.44,-15.57,;-14.68,-18.01,;-14.21,-19.48,;-12.67,-19.48,)|</t>
  </si>
  <si>
    <t>CC1=C(SC=N1)C1=CC=C(CNC(=O)[C@@H]2C[C@@H](O)CN2C(=O)[C@@H](NC(=O)CCCOCC(C)(C)N)C(C)(C)C)C=C1 |wU:16.17,wD:14.14,22.24,c:4,41,t:1,7,9,(-14.31,6.61,;-15.22,7.85,;-14.74,9.32,;-15.99,10.22,;-17.23,9.32,;-16.76,7.85,;-13.28,9.79,;-12.13,8.76,;-10.67,9.24,;-10.35,10.74,;-8.88,11.22,;-8.56,12.73,;-7.1,13.2,;-5.95,12.17,;-6.78,14.71,;-7.81,15.85,;-7.04,17.19,;-7.66,18.59,;-5.53,16.87,;-5.37,15.34,;-4.04,14.57,;-4.04,13.03,;-2.7,15.34,;-1.37,14.57,;-.04,15.34,;-.04,16.88,;1.3,14.57,;2.63,15.34,;3.97,14.57,;5.3,15.34,;6.63,14.57,;7.97,15.34,;9.3,16.11,;8.74,14,;7.2,16.67,;-2.7,16.88,;-2.7,18.42,;-1.16,16.88,;-4.24,16.88,;-11.49,11.78,;-12.96,11.3,)|</t>
  </si>
  <si>
    <t>OC(=O)C(F)(F)F.CC1=C(SC=N1)C1=CC=C(CNC(=O)[C@@H]2C[C@@H](O)CN2C(=O)[C@@H](NC(=O)CCOCC2CNC2)C(C)(C)C)C=C1 |wU:23.23,wD:21.20,29.30,c:10,47,t:7,13,15,(17.42,-1.65,;18.76,-.88,;20.09,-1.65,;18.76,.66,;18.76,2.2,;20.3,.66,;17.22,.66,;-8.93,-6.78,;-9.83,-5.53,;-9.36,-4.07,;-10.6,-3.16,;-11.85,-4.07,;-11.37,-5.53,;-7.89,-3.59,;-6.75,-4.62,;-5.28,-4.14,;-4.96,-2.64,;-3.5,-2.16,;-3.18,-.66,;-1.71,-.18,;-.57,-1.21,;-1.39,1.33,;-2.42,2.47,;-1.65,3.81,;-2.28,5.21,;-.15,3.49,;.01,1.95,;1.35,1.18,;1.35,-.36,;2.68,1.95,;4.01,1.18,;5.35,1.95,;5.35,3.49,;6.68,1.18,;8.01,1.95,;9.35,1.18,;10.68,1.95,;12.02,1.18,;13.5,1.58,;13.9,.09,;12.41,-.3,;2.68,3.49,;2.68,5.03,;4.22,3.49,;1.14,3.49,;-6.11,-1.61,;-7.57,-2.08,)|</t>
  </si>
  <si>
    <t>CC1=C(SC=N1)C1=CC(OCCOC2CCNCC2)=C(CNC(=O)[C@@H]2C[C@@H](O)CN2C(=O)[C@@H](NC(=O)C2(F)CC2)C(C)(C)C)C=C1 |wU:26.28,wD:24.25,32.35,c:4,48,t:1,7,20,(4.59,-.25,;6.07,.17,;7.29,-.78,;8.57,.08,;8.14,1.56,;6.6,1.62,;7.23,-2.32,;5.87,-3.04,;5.82,-4.58,;4.46,-5.3,;3.16,-4.49,;3.21,-2.95,;1.9,-2.13,;1.96,-.59,;.65,.22,;.7,1.76,;2.06,2.49,;3.37,1.67,;3.32,.13,;7.13,-5.4,;7.07,-6.93,;8.38,-7.75,;8.33,-9.29,;6.97,-10.01,;9.63,-10.11,;11.06,-9.53,;12.05,-10.71,;13.59,-10.6,;11.23,-12.01,;9.74,-11.64,;8.56,-12.63,;7.11,-12.11,;8.83,-14.15,;7.65,-15.14,;7.91,-16.66,;9.36,-17.18,;6.73,-17.65,;5.56,-16.66,;7.5,-18.98,;5.96,-18.98,;10.27,-14.68,;11.72,-15.2,;9.75,-16.12,;10.8,-13.23,;8.49,-4.67,;8.54,-3.13,)|</t>
  </si>
  <si>
    <t>CNCCCCCC(=O)N[C@H](C(=O)N1C[C@H](O)C[C@H]1C(=O)N[C@@H](C)C1=CC=C(C=C1)C1=C(C)N=CS1)C(C)(C)C |wU:10.9,18.19,wD:15.15,22.23,c:27,29,32,35,t:25,(-.98,-15.15,;.5,-14.72,;1.61,-15.79,;3.09,-15.36,;4.2,-16.43,;5.68,-16,;6.79,-17.07,;8.27,-16.64,;8.64,-15.15,;9.38,-17.71,;10.86,-17.28,;11.97,-18.35,;11.6,-19.85,;13.45,-17.92,;13.97,-16.48,;15.51,-16.53,;16.46,-15.31,;15.94,-18.01,;14.66,-18.87,;14.61,-20.41,;15.92,-21.22,;13.26,-21.14,;13.2,-22.67,;11.85,-23.4,;14.51,-23.49,;14.46,-25.03,;15.77,-25.84,;17.13,-25.12,;17.18,-23.58,;15.87,-22.76,;18.43,-25.93,;18.54,-27.47,;17.37,-28.46,;20.04,-27.84,;20.85,-26.53,;19.86,-25.35,;11.23,-15.79,;12.73,-16.16,;9.74,-15.42,;11.6,-14.29,)|</t>
  </si>
  <si>
    <t>CNCCOCCC(=O)N[C@H](C(=O)N1C[C@H](O)C[C@H]1C(=O)NCC1=CC=C(C=C1)C1=C(C)N=CS1)C(C)(C)C |wU:10.9,18.19,wD:15.15,c:26,28,31,34,t:24,(-.98,-15.15,;.5,-14.72,;1.61,-15.79,;3.09,-15.36,;4.2,-16.43,;5.68,-16,;6.79,-17.07,;8.27,-16.64,;8.64,-15.15,;9.38,-17.71,;10.86,-17.28,;11.97,-18.35,;11.6,-19.85,;13.45,-17.92,;13.97,-16.48,;15.51,-16.53,;16.46,-15.31,;15.94,-18.01,;14.66,-18.87,;14.61,-20.41,;15.92,-21.22,;13.26,-21.14,;13.2,-22.67,;14.51,-23.49,;14.46,-25.03,;15.77,-25.84,;17.13,-25.12,;17.18,-23.58,;15.87,-22.76,;18.43,-25.93,;18.54,-27.47,;17.37,-28.46,;20.04,-27.84,;20.85,-26.53,;19.86,-25.35,;11.23,-15.79,;12.73,-16.16,;9.74,-15.42,;11.6,-14.29,)|</t>
  </si>
  <si>
    <t>C[C@H](NC(=O)[C@@H]1C[C@@H](O)CN1C(=O)[C@@H](NC(=O)CCCOCC(C)(C)N)C(C)(C)C)C1=CC=C(C=C1)C1=C(C)N=CS1 |wU:1.0,7.7,wD:5.4,13.14,c:33,35,38,41,t:31,(-7.67,-17.4,;-8.81,-16.37,;-8.49,-14.86,;-7.03,-14.39,;-5.88,-15.42,;-6.71,-12.88,;-7.74,-11.74,;-6.97,-10.4,;-7.59,-9,;-5.46,-10.72,;-5.3,-12.26,;-3.97,-13.03,;-3.97,-14.57,;-2.63,-12.26,;-1.3,-13.03,;.04,-12.26,;.04,-10.72,;1.37,-13.03,;2.7,-12.26,;4.04,-13.03,;5.37,-12.26,;6.7,-13.03,;8.04,-12.26,;9.37,-11.49,;7.27,-10.92,;8.81,-13.59,;-2.63,-10.72,;-2.63,-9.18,;-1.09,-10.72,;-4.17,-10.72,;-10.28,-16.85,;-11.42,-15.82,;-12.88,-16.29,;-13.21,-17.8,;-12.06,-18.83,;-10.6,-18.35,;-14.67,-18.27,;-15.92,-17.37,;-15.92,-15.83,;-17.16,-18.27,;-16.69,-19.74,;-15.15,-19.74,)|</t>
  </si>
  <si>
    <t>C[C@H](NC(=O)[C@@H]1C[C@@H](O)CN1C(=O)[C@@H](NC(=O)COC1=CC=C(CCCN)C=C1)C(C)(C)C)C1=CC=C(C=C1)C1=C(C)N=CS1 |wU:1.0,7.7,wD:5.4,13.14,c:28,37,39,42,45,t:20,22,35,(5.14,-.12,;6.47,-.89,;6.47,-2.42,;5.14,-3.19,;3.8,-2.42,;5.14,-4.74,;6.38,-5.64,;5.91,-7.1,;6.81,-8.35,;4.37,-7.1,;3.89,-5.64,;2.42,-5.16,;2.1,-3.66,;1.28,-6.19,;-.18,-5.72,;-1.33,-6.75,;-1.01,-8.26,;-2.79,-6.27,;-3.94,-7.3,;-3.62,-8.81,;-4.76,-9.84,;-4.44,-11.35,;-2.98,-11.82,;-2.66,-13.33,;-3.8,-14.36,;-3.48,-15.87,;-4.63,-16.9,;-1.83,-10.79,;-2.15,-9.29,;1.6,-7.7,;1.92,-9.21,;.09,-8.02,;3.11,-7.38,;7.8,-.12,;9.14,-.89,;10.47,-.12,;10.47,1.43,;9.14,2.19,;7.8,1.43,;11.8,2.19,;13.21,1.57,;13.53,.06,;14.24,2.71,;13.47,4.05,;11.96,3.73,)|</t>
  </si>
  <si>
    <t>OC(=O)C(F)(F)F.CC(C)[C@H](N1CC2=C(C=CC=C2)C1=O)C(=O)N1C[C@H](O)C[C@H]1C(=O)NCC1=C(OCCCC2CNC2)C=C(C=C1)C1=C(C)N=CS1 |wU:10.21,28.30,wD:25.26,c:14,16,35,46,48,51,54,t:12,(11.66,-1.65,;13,-.88,;14.33,-1.65,;13,.66,;13,2.2,;14.54,.66,;11.46,.66,;1.57,-8.08,;.8,-6.74,;-.74,-6.74,;1.57,-5.41,;3.11,-5.41,;4.01,-4.17,;5.48,-4.64,;5.48,-6.18,;6.81,-6.95,;8.14,-6.18,;8.14,-4.64,;6.81,-3.87,;4.01,-6.66,;3.54,-8.12,;.8,-4.08,;1.57,-2.74,;-.74,-4.08,;-1.65,-5.32,;-3.11,-4.85,;-4.36,-5.75,;-3.11,-3.31,;-1.65,-2.83,;-1.17,-1.37,;.33,-1.05,;-2.2,-.22,;-1.73,1.24,;-2.76,2.39,;-2.28,3.85,;-.78,4.17,;-.3,5.64,;1.21,5.96,;1.68,7.42,;3.19,7.74,;4.03,9.03,;5.32,8.19,;4.48,6.9,;-3.31,5,;-4.82,4.68,;-5.3,3.21,;-4.26,2.07,;-5.85,5.82,;-5.53,7.33,;-4.12,7.95,;-6.86,8.1,;-8.01,7.07,;-7.38,5.66,)|</t>
  </si>
  <si>
    <t>CC(C)[C@H](N1CC2=C(C=CC=C2)C1=O)C(=O)N1C[C@H](O)C[C@H]1C(=O)NCC1=C(OCCCCCN)C=C(C=C1)C1=C(C)N=CS1 |wU:3.15,21.24,wD:18.20,c:8,10,29,38,40,43,46,t:6,(-18.48,-9.88,;-17.02,-9.41,;-16.7,-7.9,;-15.87,-10.44,;-16.19,-11.95,;-15.16,-13.09,;-15.93,-14.42,;-17.44,-14.1,;-18.47,-15.25,;-17.99,-16.71,;-16.49,-17.03,;-15.46,-15.89,;-17.6,-12.57,;-18.93,-11.8,;-14.41,-9.96,;-13.26,-10.99,;-14.09,-8.46,;-15.12,-7.31,;-14.35,-5.98,;-14.97,-4.57,;-12.84,-6.3,;-12.68,-7.83,;-11.35,-8.6,;-11.35,-10.14,;-10.01,-7.83,;-8.68,-8.6,;-7.35,-7.83,;-6.01,-8.6,;-6.01,-10.14,;-4.68,-10.91,;-3.34,-10.14,;-2.01,-10.91,;-.68,-10.14,;.66,-10.91,;1.99,-10.14,;-4.68,-7.83,;-4.68,-6.29,;-6.01,-5.52,;-7.35,-6.29,;-3.34,-5.52,;-1.94,-6.15,;-1.62,-7.65,;-.91,-5,;-1.68,-3.67,;-3.18,-3.99,)|</t>
  </si>
  <si>
    <t>CNCCOCCC(=O)N[C@H](C(=O)N1C[C@H](O)C[C@H]1C(=O)N[C@@H](C)C1=CC=C(C=C1)C1=C(C)N=CS1)C(C)(C)C |wU:10.9,18.19,wD:15.15,22.23,c:27,29,32,35,t:25,(-.98,-15.15,;.5,-14.72,;1.61,-15.79,;3.09,-15.36,;4.2,-16.43,;5.68,-16,;6.79,-17.07,;8.27,-16.64,;8.64,-15.15,;9.38,-17.71,;10.86,-17.28,;11.97,-18.35,;11.6,-19.85,;13.45,-17.92,;13.97,-16.48,;15.51,-16.53,;16.46,-15.31,;15.94,-18.01,;14.66,-18.87,;14.61,-20.41,;15.92,-21.22,;13.26,-21.14,;13.2,-22.67,;11.85,-23.4,;14.51,-23.49,;14.46,-25.03,;15.77,-25.84,;17.13,-25.12,;17.18,-23.58,;15.87,-22.76,;18.43,-25.93,;18.54,-27.47,;17.37,-28.46,;20.04,-27.84,;20.85,-26.53,;19.86,-25.35,;11.23,-15.79,;12.73,-16.16,;9.74,-15.42,;11.6,-14.29,)|</t>
  </si>
  <si>
    <t>CNC[C@H]1CC[C@H](COC2=C(CNC(=O)[C@@H]3C[C@@H](O)CN3C(=O)[C@@H](NC(=O)C3(F)CC3)C(C)(C)C)C=CC(=C2)C2=C(C)N=CS2)CC1 |wU:3.2,17.17,wD:6.6,15.14,23.24,c:9,37,39,42,45,(2.4,4.73,;3.76,5.46,;5.07,4.64,;6.43,5.36,;6.48,6.9,;7.84,7.63,;9.14,6.81,;10.5,7.53,;11.81,6.72,;13.17,7.44,;14.48,6.62,;14.42,5.08,;15.73,4.27,;15.67,2.73,;14.31,2.01,;16.98,1.91,;18.41,2.49,;19.4,1.31,;20.93,1.42,;18.58,0,;17.09,.38,;15.91,-.61,;14.46,-.09,;16.18,-2.13,;15,-3.12,;15.26,-4.64,;16.71,-5.16,;14.08,-5.63,;12.9,-4.64,;14.85,-6.96,;13.31,-6.96,;17.62,-2.66,;19.07,-3.18,;18.15,-1.21,;17.1,-4.1,;15.84,7.35,;15.89,8.89,;14.58,9.7,;13.22,8.98,;14.64,11.24,;15.91,12.1,;17.36,11.58,;15.49,13.58,;13.95,13.64,;13.42,12.19,;9.09,5.27,;7.73,4.55,)|</t>
  </si>
  <si>
    <t>CC1=C(SC=N1)C1=CC(OCCCN2CCNCC2)=C(CNC(=O)[C@@H]2C[C@@H](O)CN2C(=O)[C@@H](NC(=O)C2(F)CC2)C(C)(C)C)C=C1 |wU:26.28,wD:24.25,32.35,c:4,48,t:1,7,20,(4.59,-.25,;6.07,.17,;7.29,-.78,;8.57,.08,;8.14,1.56,;6.6,1.62,;7.23,-2.32,;5.87,-3.04,;5.82,-4.58,;4.46,-5.3,;3.16,-4.49,;3.21,-2.95,;1.9,-2.13,;1.96,-.59,;.65,.22,;.7,1.76,;2.06,2.49,;3.37,1.67,;3.32,.13,;7.13,-5.4,;7.07,-6.93,;8.38,-7.75,;8.33,-9.29,;6.97,-10.01,;9.63,-10.11,;11.06,-9.53,;12.05,-10.71,;13.59,-10.6,;11.23,-12.01,;9.74,-11.64,;8.56,-12.63,;7.11,-12.11,;8.83,-14.15,;7.65,-15.14,;7.91,-16.66,;9.36,-17.18,;6.73,-17.65,;5.56,-16.66,;7.5,-18.98,;5.96,-18.98,;10.27,-14.68,;11.72,-15.2,;9.75,-16.12,;10.8,-13.23,;8.49,-4.67,;8.54,-3.13,)|</t>
  </si>
  <si>
    <t>CC1=C(SC=N1)C1=CC=C(CNC(=O)[C@@H]2C[C@@H](O)CN2C(=O)[C@@H](NC(=O)COC2=CC=C(CCCN)C=C2)C(C)(C)C)C=C1 |wU:16.17,wD:14.14,22.24,c:4,38,45,t:1,7,9,30,32,(16.21,-12.37,;16.21,-13.91,;14.96,-14.82,;15.44,-16.28,;16.98,-16.28,;17.45,-14.82,;13.5,-14.34,;13.17,-12.84,;11.71,-12.36,;10.57,-13.39,;9.1,-12.91,;7.96,-13.94,;6.49,-13.47,;6.17,-11.96,;5.35,-14.5,;5.51,-16.03,;4.1,-16.66,;3.78,-18.16,;3.07,-15.51,;3.84,-14.18,;3.21,-12.77,;4.12,-11.53,;1.68,-12.61,;1.06,-11.2,;-.47,-11.04,;-1.38,-12.29,;-1.1,-9.64,;-2.63,-9.48,;-3.26,-8.07,;-2.35,-6.82,;-2.98,-5.42,;-4.51,-5.25,;-5.14,-3.85,;-6.67,-3.69,;-7.3,-2.28,;-8.83,-2.12,;-5.42,-6.5,;-4.79,-7.91,;.78,-13.86,;-.13,-15.1,;-.47,-12.95,;2.02,-14.76,;10.89,-14.9,;12.35,-15.37,)|</t>
  </si>
  <si>
    <t>OC(=O)C(F)(F)F.CC(C)[C@H](N1CC2=C(C=CC=C2)C1=O)C(=O)N1C[C@H](O)C[C@H]1C(=O)NCC1=C(OCCC2CNC2)C=C(C=C1)C1=C(C)N=CS1 |wU:10.21,28.30,wD:25.26,c:14,16,35,45,47,50,53,t:12,(11.83,-1.65,;13.16,-.88,;14.49,-1.65,;13.16,.66,;13.16,2.2,;14.7,.66,;11.62,.66,;1.73,-7.61,;.96,-6.28,;-.58,-6.28,;1.73,-4.94,;3.27,-4.94,;4.17,-3.7,;5.64,-4.17,;5.64,-5.71,;6.97,-6.48,;8.31,-5.71,;8.31,-4.17,;6.97,-3.4,;4.17,-6.19,;3.7,-7.65,;.96,-3.61,;1.73,-2.27,;-.58,-3.61,;-1.49,-4.85,;-2.95,-4.38,;-4.2,-5.28,;-2.95,-2.84,;-1.49,-2.36,;-1.01,-.9,;.5,-.58,;-2.04,.25,;-1.57,1.71,;-2.6,2.86,;-2.12,4.32,;-.61,4.64,;.42,3.5,;1.92,3.82,;2.4,5.28,;1.7,6.65,;3.07,7.35,;3.77,5.98,;-3.15,5.46,;-4.66,5.14,;-5.13,3.68,;-4.1,2.54,;-5.69,6.29,;-5.37,7.8,;-3.96,8.42,;-6.7,8.57,;-7.85,7.54,;-7.22,6.13,)|</t>
  </si>
  <si>
    <t>CNC[C@H]1CC[C@H](COC2=C(CNC(=O)[C@@H]3C[C@@H](O)CN3C(=O)[C@H](C(C)C)N3CC4=C(C=CC=C4)C3=O)C=CC(=C2)C2=C(C)N=CS2)CC1 |wU:3.2,17.17,wD:6.6,15.14,23.23,c:9,32,34,40,42,45,48,t:30,(6.38,-12.81,;4.87,-12.49,;3.84,-13.63,;2.33,-13.31,;1.3,-14.46,;-.2,-14.13,;-.68,-12.67,;-2.19,-12.35,;-2.66,-10.89,;-4.17,-10.57,;-4.64,-9.1,;-3.61,-7.96,;-4.09,-6.49,;-3.06,-5.35,;-1.55,-5.67,;-3.53,-3.88,;-5,-3.41,;-5,-1.87,;-6.25,-.96,;-3.53,-1.39,;-2.63,-2.64,;-1.09,-2.64,;-.32,-3.97,;-.32,-1.3,;-1.09,.03,;-.32,1.36,;-2.63,.03,;1.22,-1.3,;2.13,-.06,;3.59,-.53,;3.59,-2.07,;4.92,-2.84,;6.26,-2.07,;6.26,-.53,;4.92,.24,;2.13,-2.55,;1.65,-4.01,;-6.15,-8.78,;-7.18,-9.92,;-6.7,-11.39,;-5.2,-11.71,;-7.74,-12.53,;-9.27,-12.37,;-10.04,-11.04,;-9.89,-13.78,;-8.75,-14.81,;-7.42,-14.04,;.35,-11.53,;1.86,-11.85,)|</t>
  </si>
  <si>
    <t>C[C@H](NC(=O)[C@@H]1C[C@@H](O)CN1C(=O)[C@@H](NC(=O)CCCCC1CCNCC1)C(C)(C)C)C1=CC=C(C=C1)C1=C(C)N=CS1 |wU:1.0,7.7,wD:5.4,13.14,c:35,37,40,43,t:33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10.52,-12,;11.85,-12.77,;11.85,-14.31,;10.52,-15.08,;9.18,-14.31,;-.15,-10.46,;-.15,-8.92,;1.39,-10.46,;-1.69,-10.46,;-7.8,-16.59,;-8.94,-15.56,;-10.41,-16.03,;-10.73,-17.54,;-9.58,-18.57,;-8.12,-18.09,;-12.19,-18.01,;-13.44,-17.11,;-13.44,-15.57,;-14.68,-18.01,;-14.21,-19.48,;-12.67,-19.48,)|</t>
  </si>
  <si>
    <t>OC(=O)C(F)(F)F.CC1=C(SC=N1)C1=CC=C(CNC(=O)[C@@H]2C[C@@H](O)CN2C(=O)[C@@H](NC(=O)CCOC2CNC2)C(C)(C)C)C=C1 |wU:23.23,29.30,wD:21.20,c:10,46,t:7,13,15,(7.75,-1.65,;9.09,-.88,;10.42,-1.65,;9.09,.66,;9.09,2.2,;10.63,.66,;7.55,.66,;-2.83,10.83,;-1.29,11,;-.26,9.85,;1.14,10.48,;.98,12.01,;-.52,12.33,;-.58,8.34,;-2.05,7.87,;-2.37,6.36,;-1.22,5.33,;-1.54,3.83,;-.4,2.8,;-.72,1.29,;-2.18,.81,;.42,.26,;1.93,.58,;2.7,-.76,;4.23,-.92,;1.67,-1.9,;.26,-1.27,;-1.07,-2.04,;-2.4,-1.27,;-1.07,-3.58,;.26,-4.35,;.26,-5.89,;-1.07,-6.66,;1.6,-6.66,;1.6,-8.2,;2.93,-8.97,;2.93,-10.51,;4.02,-11.6,;2.93,-12.69,;1.84,-11.6,;-2.4,-4.35,;-3.74,-5.12,;-1.63,-5.69,;-3.17,-3.02,;.24,5.81,;.56,7.31,)|</t>
  </si>
  <si>
    <t>CC1=C(SC=N1)C1=CC=C(CNC(=O)[C@@H]2C[C@@H](O)CN2C(=O)[C@@H](NC(=O)CCCCCN)C(C)(C)C)C=C1 |wU:16.17,wD:14.14,22.24,c:4,38,t:1,7,9,(-14.31,6.61,;-15.22,7.85,;-14.74,9.32,;-15.99,10.22,;-17.23,9.32,;-16.76,7.85,;-13.28,9.79,;-12.13,8.76,;-10.67,9.24,;-10.35,10.74,;-8.88,11.22,;-8.56,12.73,;-7.1,13.2,;-5.95,12.17,;-6.78,14.71,;-7.81,15.85,;-7.04,17.19,;-7.66,18.59,;-5.53,16.87,;-5.37,15.34,;-4.04,14.57,;-4.04,13.03,;-2.7,15.34,;-1.37,14.57,;-.04,15.34,;-.04,16.88,;1.3,14.57,;2.63,15.34,;3.97,14.57,;5.3,15.34,;6.63,14.57,;7.97,15.34,;-2.7,16.88,;-2.7,18.42,;-1.16,16.88,;-4.24,16.88,;-11.49,11.78,;-12.96,11.3,)|</t>
  </si>
  <si>
    <t>CNCCCCC(=O)N[C@H](C(=O)N1C[C@H](O)C[C@H]1C(=O)NCC1=CC=C(C=C1)C1=C(C)N=CS1)C(C)(C)C |wU:9.8,17.18,wD:14.14,c:25,27,30,33,t:23,(.5,-14.72,;1.61,-15.79,;3.09,-15.36,;4.2,-16.43,;5.68,-16,;6.79,-17.07,;8.27,-16.64,;8.64,-15.15,;9.38,-17.71,;10.86,-17.28,;11.97,-18.35,;11.6,-19.85,;13.45,-17.92,;13.97,-16.48,;15.51,-16.53,;16.46,-15.31,;15.94,-18.01,;14.66,-18.87,;14.61,-20.41,;15.92,-21.22,;13.26,-21.14,;13.2,-22.67,;14.51,-23.49,;14.46,-25.03,;15.77,-25.84,;17.13,-25.12,;17.18,-23.58,;15.87,-22.76,;18.43,-25.93,;18.54,-27.47,;17.37,-28.46,;20.04,-27.84,;20.85,-26.53,;19.86,-25.35,;11.23,-15.79,;12.73,-16.16,;9.74,-15.42,;11.6,-14.29,)|</t>
  </si>
  <si>
    <t>C[C@H](NC(=O)[C@@H]1C[C@@H](O)CN1C(=O)[C@@H](NC(=O)CCOCCN)C(C)(C)C)C1=CC=C(C=C1)C1=C(C)N=CS1 |wU:1.0,7.7,wD:5.4,13.14,c:30,32,35,38,t:28,(-7.67,-17.4,;-8.81,-16.37,;-8.49,-14.86,;-7.03,-14.39,;-5.88,-15.42,;-6.71,-12.88,;-7.74,-11.74,;-6.97,-10.4,;-7.59,-9,;-5.46,-10.72,;-5.3,-12.26,;-3.97,-13.03,;-3.97,-14.57,;-2.63,-12.26,;-1.3,-13.03,;.04,-12.26,;.04,-10.72,;1.37,-13.03,;2.7,-12.26,;4.04,-13.03,;5.37,-12.26,;6.7,-13.03,;8.04,-12.26,;-2.63,-10.72,;-2.63,-9.18,;-1.09,-10.72,;-4.17,-10.72,;-10.28,-16.85,;-11.42,-15.82,;-12.88,-16.29,;-13.21,-17.8,;-12.06,-18.83,;-10.6,-18.35,;-14.67,-18.27,;-15.92,-17.37,;-15.92,-15.83,;-17.16,-18.27,;-16.69,-19.74,;-15.15,-19.74,)|</t>
  </si>
  <si>
    <t>CC1=C(SC=N1)C1=CC(OCCCN)=C(CNC(=O)[C@@H]2C[C@@H](O)CN2C(=O)[C@@H](NC(=O)C2(F)CC2)C(C)(C)C)C=C1 |wU:21.22,27.29,wD:19.19,c:4,42,t:1,7,14,(10.41,7.45,;11.59,8.44,;11.48,9.97,;12.91,10.55,;13.9,9.37,;13.08,8.07,;10.17,10.79,;10.23,12.33,;8.92,13.15,;8.98,14.69,;10.34,15.41,;11.64,14.59,;13,15.31,;13.06,16.85,;7.56,12.42,;6.26,13.24,;4.9,12.52,;3.59,13.33,;3.64,14.87,;2.23,12.61,;2.02,11.08,;.5,10.82,;-.17,9.43,;-.22,12.18,;.85,13.28,;.58,14.8,;1.76,15.79,;-.87,15.33,;-2.05,14.34,;-3.49,14.86,;-3.76,16.38,;-4.67,13.87,;-5.85,14.86,;-3.9,12.54,;-5.44,12.54,;-1.13,16.84,;-1.4,18.36,;-2.65,16.58,;.38,17.11,;7.51,10.88,;8.82,10.07,)|</t>
  </si>
  <si>
    <t>CNCCCCC(=O)N[C@H](C(=O)N1C[C@H](O)C[C@H]1C(=O)N[C@@H](C)C1=CC=C(C=C1)C1=C(C)N=CS1)C(C)(C)C |wU:9.8,17.18,wD:14.14,21.22,c:26,28,31,34,t:24,(.5,-14.72,;1.61,-15.79,;3.09,-15.36,;4.2,-16.43,;5.68,-16,;6.79,-17.07,;8.27,-16.64,;8.64,-15.15,;9.38,-17.71,;10.86,-17.28,;11.97,-18.35,;11.6,-19.85,;13.45,-17.92,;13.97,-16.48,;15.51,-16.53,;16.46,-15.31,;15.94,-18.01,;14.66,-18.87,;14.61,-20.41,;15.92,-21.22,;13.26,-21.14,;13.2,-22.67,;11.85,-23.4,;14.51,-23.49,;14.46,-25.03,;15.77,-25.84,;17.13,-25.12,;17.18,-23.58,;15.87,-22.76,;18.43,-25.93,;18.54,-27.47,;17.37,-28.46,;20.04,-27.84,;20.85,-26.53,;19.86,-25.35,;11.23,-15.79,;12.73,-16.16,;9.74,-15.42,;11.6,-14.29,)|</t>
  </si>
  <si>
    <t>CC1=C(SC=N1)C1=CC=C(CNC(=O)[C@@H]2C[C@@H](O)CN2C(=O)[C@@H](NC(=O)CCOCCN)C(C)(C)C)C=C1 |wU:16.17,wD:14.14,22.24,c:4,38,t:1,7,9,(-14.31,6.61,;-15.22,7.85,;-14.74,9.32,;-15.99,10.22,;-17.23,9.32,;-16.76,7.85,;-13.28,9.79,;-12.13,8.76,;-10.67,9.24,;-10.35,10.74,;-8.88,11.22,;-8.56,12.73,;-7.1,13.2,;-5.95,12.17,;-6.78,14.71,;-7.81,15.85,;-7.04,17.19,;-7.66,18.59,;-5.53,16.87,;-5.37,15.34,;-4.04,14.57,;-4.04,13.03,;-2.7,15.34,;-1.37,14.57,;-.04,15.34,;-.04,16.88,;1.3,14.57,;2.63,15.34,;3.97,14.57,;5.3,15.34,;6.63,14.57,;7.97,15.34,;-2.7,16.88,;-2.7,18.42,;-1.16,16.88,;-4.24,16.88,;-11.49,11.78,;-12.96,11.3,)|</t>
  </si>
  <si>
    <t>CC1=C(SC=N1)C1=CC=C(CNC(=O)[C@@H]2C[C@@H](O)CN2C(=O)[C@@H](NC(=O)CCCCC2CCNCC2)C(C)(C)C)C=C1 |wU:16.17,wD:14.14,22.24,c:4,43,t:1,7,9,(-10.27,-15.66,;-11.18,-14.41,;-10.7,-12.95,;-11.95,-12.04,;-13.2,-12.95,;-12.72,-14.41,;-9.24,-12.47,;-8.1,-13.5,;-6.63,-13.03,;-6.31,-11.52,;-4.85,-11.04,;-4.53,-9.54,;-3.06,-9.06,;-1.92,-10.09,;-2.74,-7.56,;-3.77,-6.41,;-3,-5.08,;-3.63,-3.67,;-1.49,-5.4,;-1.33,-6.93,;,-7.7,;,-9.24,;1.33,-6.93,;2.67,-7.7,;4,-6.93,;4,-5.39,;5.33,-7.7,;6.67,-6.93,;8,-7.7,;9.34,-6.93,;10.67,-7.7,;12,-6.93,;13.34,-7.7,;13.34,-9.24,;12,-10.01,;10.67,-9.24,;1.33,-5.39,;1.33,-3.85,;2.87,-5.39,;-.21,-5.39,;-7.45,-10.49,;-8.92,-10.97,)|</t>
  </si>
  <si>
    <t>CC(C)[C@H](N1CC2=C(C=CC=C2)C1=O)C(=O)N1C[C@H](O)C[C@H]1C(=O)NCC1=C(OCCOC2CCNCC2)C=C(C=C1)C1=C(C)N=CS1 |wU:3.15,21.24,wD:18.20,c:8,10,29,42,44,47,50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-2.19,9.74,;-.68,10.06,;-.2,11.53,;1.3,11.85,;1.78,13.31,;3.29,13.63,;4.32,12.49,;3.84,11.03,;2.33,10.7,;-5.2,9.1,;-6.7,8.78,;-7.18,7.32,;-6.15,6.17,;-7.74,9.93,;-7.42,11.43,;-6.01,12.06,;-8.75,12.2,;-9.89,11.17,;-9.27,9.77,)|</t>
  </si>
  <si>
    <t>CC1=C(SC=N1)C1=CC(OCCN2CCNCC2)=C(CNC(=O)[C@@H]2C[C@@H](O)CN2C(=O)[C@@H](NC(=O)C2(F)CC2)C(C)(C)C)C=C1 |wU:25.27,wD:23.24,31.34,c:4,47,t:1,7,19,(-9.49,4.72,;-8.01,5.14,;-6.8,4.2,;-5.52,5.06,;-5.94,6.54,;-7.48,6.59,;-6.85,2.66,;-8.21,1.93,;-8.26,.4,;-9.62,-.33,;-10.93,.49,;-12.29,-.23,;-13.59,.58,;-14.95,-.14,;-16.26,.67,;-16.21,2.21,;-14.85,2.94,;-13.54,2.12,;-6.96,-.42,;-7.01,-1.96,;-5.7,-2.78,;-5.76,-4.32,;-7.12,-5.04,;-4.45,-5.13,;-3.02,-4.55,;-2.03,-5.73,;-.5,-5.63,;-2.85,-7.04,;-4.34,-6.67,;-5.52,-7.66,;-6.97,-7.13,;-5.26,-9.17,;-6.44,-10.16,;-6.17,-11.68,;-4.72,-12.21,;-7.35,-12.67,;-8.53,-11.68,;-6.58,-14,;-8.12,-14,;-3.81,-9.7,;-2.36,-10.23,;-4.34,-11.15,;-3.28,-8.25,;-5.6,.3,;-5.54,1.84,)|</t>
  </si>
  <si>
    <t>C[C@H](NC(=O)[C@@H]1C[C@@H](O)CN1C(=O)[C@@H](NC(=O)CCOCC1CNC1)C(C)(C)C)C1=CC=C(C=C1)C1=C(C)N=CS1 |wU:1.0,7.7,wD:5.4,13.14,c:33,35,38,41,t:31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10.67,-12.37,;11.07,-13.85,;9.58,-14.25,;-.15,-10.46,;-.15,-8.92,;1.39,-10.46,;-1.69,-10.46,;-7.8,-16.59,;-8.94,-15.56,;-10.41,-16.03,;-10.73,-17.54,;-9.58,-18.57,;-8.12,-18.09,;-12.19,-18.01,;-13.44,-17.11,;-13.44,-15.57,;-14.68,-18.01,;-14.21,-19.48,;-12.67,-19.48,)|</t>
  </si>
  <si>
    <t>CC1=C(SC=N1)C1=CC=C(CNC(=O)[C@@H]2C[C@@H](O)CN2C(=O)[C@@H](NC(=O)CCOCC(C)(C)N)C(C)(C)C)C=C1 |wU:16.17,wD:14.14,22.24,c:4,40,t:1,7,9,(1.33,-.77,;1.33,-2.31,;.09,-3.22,;.56,-4.68,;2.1,-4.68,;2.58,-3.22,;-1.38,-2.74,;-1.7,-1.23,;-3.16,-.76,;-4.31,-1.79,;-5.77,-1.31,;-6.92,-2.34,;-8.38,-1.87,;-8.7,-.36,;-9.52,-2.9,;-9.36,-4.43,;-10.77,-5.05,;-11.09,-6.56,;-11.8,-3.91,;-11.03,-2.58,;-11.66,-1.17,;-10.75,.08,;-13.19,-1.01,;-13.81,.4,;-12.91,1.64,;-11.38,1.48,;-13.54,3.05,;-12.63,4.3,;-13.26,5.7,;-12.35,6.95,;-12.98,8.36,;-13.6,9.76,;-11.57,8.98,;-14.39,7.73,;-14.09,-2.25,;-15,-3.5,;-12.85,-3.16,;-15.34,-1.35,;-3.99,-3.29,;-2.52,-3.77,)|</t>
  </si>
  <si>
    <t>CC1=C(SC=N1)C1=CC(OCC23CC(CN)(C2)C3)=C(CNC(=O)[C@@H]2C[C@@H](O)CN2C(=O)[C@@H](NC(=O)C2(F)CC2)C(C)(C)C)C=C1 |wU:25.28,31.35,wD:23.25,c:4,48,t:1,7,20,(10.77,-2.85,;10.45,-4.36,;9.05,-4.99,;9.21,-6.52,;10.71,-6.84,;11.48,-5.51,;7.71,-4.22,;7.71,-2.68,;6.38,-1.91,;6.38,-.37,;7.71,.4,;7.71,1.94,;6.62,3.03,;7.71,4.12,;7.71,5.66,;9.05,6.43,;8.8,3.03,;7.99,3.03,;5.05,-2.68,;3.71,-1.91,;2.38,-2.68,;1.05,-1.91,;1.05,-.37,;-.29,-2.68,;-.45,-4.21,;-1.96,-4.53,;-2.58,-5.94,;-2.73,-3.2,;-1.7,-2.05,;-2.02,-.54,;-.87,.49,;-3.48,-.07,;-4.62,-1.1,;-6.09,-.62,;-6.41,.88,;-7.23,-1.65,;-8.45,-.71,;-6.42,-2.96,;-7.96,-3.01,;-3.8,1.44,;-4.12,2.94,;-5.31,1.12,;-2.29,1.76,;5.05,-4.22,;6.38,-4.99,)|</t>
  </si>
  <si>
    <t>OC(=O)C(F)(F)F.C[C@H](NC(=O)[C@@H]1C[C@@H](O)CN1C(=O)[C@@H](NC(=O)CCOC1CNC1)C(C)(C)C)C1=CC=C(C=C1)C1=C(C)N=CS1 |wU:8.6,14.13,wD:12.10,20.20,c:38,40,43,46,t:36,(8.76,-1.65,;10.1,-.88,;11.43,-1.65,;10.1,.66,;10.1,2.2,;11.64,.66,;8.56,.66,;-2,3.29,;-.53,3.77,;.61,2.74,;.29,1.23,;-1.17,.76,;1.43,.2,;2.94,.52,;3.71,-.81,;5.24,-.97,;2.68,-1.96,;1.27,-1.33,;-.06,-2.1,;-1.39,-1.33,;-.06,-3.64,;-1.39,-4.41,;-1.39,-5.95,;-.06,-6.72,;-2.73,-6.72,;-2.73,-8.26,;-4.06,-9.03,;-4.06,-10.57,;-2.97,-11.66,;-4.06,-12.75,;-5.15,-11.66,;1.27,-4.41,;2.61,-5.18,;.5,-5.74,;2.04,-3.08,;-.21,5.28,;1.25,5.75,;1.57,7.26,;.43,8.29,;-1.04,7.81,;-1.36,6.31,;.75,9.8,;2.15,10.42,;3.49,9.65,;1.99,11.95,;.49,12.27,;-.28,10.94,)|</t>
  </si>
  <si>
    <t>CC(C)[C@H](N1CC2=C(C=CC=C2)C1=O)C(=O)N1C[C@H](O)C[C@H]1C(=O)NCC1=C(OCC2=CC=C(CCN)C=C2)C=C(C=C1)C1=C(C)N=CS1 |wU:3.15,21.24,wD:18.20,c:8,10,29,40,43,45,48,51,t:6,33,35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-2.19,9.74,;-3.22,10.89,;-2.74,12.35,;-3.77,13.5,;-5.28,13.18,;-6.31,14.32,;-5.83,15.79,;-6.86,16.93,;-5.75,11.71,;-4.72,10.57,;-5.2,9.1,;-6.7,8.78,;-7.18,7.32,;-6.15,6.17,;-7.74,9.93,;-9.27,9.77,;-10.04,8.43,;-9.89,11.17,;-8.75,12.2,;-7.42,11.43,)|</t>
  </si>
  <si>
    <t>CC(C)[C@H](N1CC2=C(C=CC=C2)C1=O)C(=O)N1C[C@H](O)C[C@H]1C(=O)NCC1=C(OCCCC2CCNCC2)C=C(C=C1)C1=C(C)N=CS1 |wU:3.15,21.24,wD:18.20,c:8,10,29,42,44,47,50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-2.19,9.74,;-.68,10.06,;-.2,11.53,;1.3,11.85,;1.78,13.31,;3.29,13.63,;4.32,12.49,;3.84,11.03,;2.33,10.7,;-5.2,9.1,;-6.7,8.78,;-7.18,7.32,;-6.15,6.17,;-7.74,9.93,;-7.42,11.43,;-6.01,12.06,;-8.75,12.2,;-9.89,11.17,;-9.27,9.77,)|</t>
  </si>
  <si>
    <t>OC(=O)C(F)(F)F.C[C@H](NC(=O)[C@@H]1C[C@@H](O)CN1C(=O)[C@@H](NC(=O)COCC1CNC1)C(C)(C)C)C1=CC=C(C=C1)C1=C(C)N=CS1 |wU:8.6,14.13,wD:12.10,20.20,c:38,40,43,46,t:36,(8.76,-1.65,;10.1,-.88,;11.43,-1.65,;10.1,.66,;10.1,2.2,;11.64,.66,;8.56,.66,;-2,3.29,;-.53,3.77,;.61,2.74,;.29,1.23,;-1.17,.76,;1.43,.2,;2.94,.52,;3.71,-.81,;5.24,-.97,;2.68,-1.96,;1.27,-1.33,;-.06,-2.1,;-1.39,-1.33,;-.06,-3.64,;-1.39,-4.41,;-1.39,-5.95,;-.06,-6.72,;-2.73,-6.72,;-2.73,-8.26,;-4.06,-9.03,;-4.06,-10.57,;-2.97,-11.66,;-4.06,-12.75,;-5.15,-11.66,;1.27,-4.41,;2.61,-5.18,;.5,-5.74,;2.04,-3.08,;-.21,5.28,;1.25,5.75,;1.57,7.26,;.43,8.29,;-1.04,7.81,;-1.36,6.31,;.75,9.8,;2.15,10.42,;3.49,9.65,;1.99,11.95,;.49,12.27,;-.28,10.94,)|</t>
  </si>
  <si>
    <t>OC(=O)C(F)(F)F.CC1=C(SC=N1)C1=CC=C(CNC(=O)[C@@H]2C[C@@H](O)CN2C(=O)[C@@H](NC(=O)CCCC2CNC2)C(C)(C)C)C=C1 |wU:23.23,29.30,wD:21.20,c:10,46,t:7,13,15,(7.75,-1.65,;9.09,-.88,;10.42,-1.65,;9.09,.66,;9.09,2.2,;10.63,.66,;7.55,.66,;-2.83,10.83,;-1.29,11,;-.26,9.85,;1.14,10.48,;.98,12.01,;-.52,12.33,;-.58,8.34,;-2.05,7.87,;-2.37,6.36,;-1.22,5.33,;-1.54,3.83,;-.4,2.8,;-.72,1.29,;-2.18,.81,;.42,.26,;1.93,.58,;2.7,-.76,;4.23,-.92,;1.67,-1.9,;.26,-1.27,;-1.07,-2.04,;-2.4,-1.27,;-1.07,-3.58,;.26,-4.35,;.26,-5.89,;-1.07,-6.66,;1.6,-6.66,;1.6,-8.2,;2.93,-8.97,;2.93,-10.51,;4.02,-11.6,;2.93,-12.69,;1.84,-11.6,;-2.4,-4.35,;-3.74,-5.12,;-1.63,-5.69,;-3.17,-3.02,;.24,5.81,;.56,7.31,)|</t>
  </si>
  <si>
    <t>C[C@H](NC(=O)[C@@H]1C[C@@H](O)CN1C(=O)[C@@H](NC(=O)CCOCC(C)(C)N)C(C)(C)C)C1=CC=C(C=C1)C1=C(C)N=CS1 |wU:1.0,7.7,wD:5.4,13.14,c:32,34,37,40,t:30,(5.14,-.12,;6.47,-.89,;6.47,-2.42,;5.14,-3.19,;3.8,-2.42,;5.14,-4.74,;6.38,-5.64,;5.91,-7.1,;6.81,-8.35,;4.37,-7.1,;3.89,-5.64,;2.42,-5.16,;2.1,-3.66,;1.28,-6.19,;-.18,-5.72,;-1.33,-6.75,;-1.01,-8.26,;-2.79,-6.27,;-3.94,-7.3,;-5.4,-6.83,;-6.55,-7.86,;-8.01,-7.38,;-9.48,-6.91,;-8.49,-8.85,;-7.54,-5.92,;1.6,-7.7,;1.92,-9.21,;.09,-8.02,;3.11,-7.38,;7.8,-.12,;9.14,-.89,;10.47,-.12,;10.47,1.43,;9.14,2.19,;7.8,1.43,;11.8,2.19,;13.21,1.57,;13.53,.06,;14.24,2.71,;13.47,4.05,;11.96,3.73,)|</t>
  </si>
  <si>
    <t>CC(C)[C@H](N1CC2=C(C=CC=C2)C1=O)C(=O)N1C[C@H](O)C[C@H]1C(=O)NCC1=C(OCCCCN)C=C(C=C1)C1=C(C)N=CS1 |wU:3.15,21.24,wD:18.20,c:8,10,29,37,39,42,45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-5.6,3.57,;-6.63,4.71,;-8.13,4.39,;-8.61,2.93,;-7.58,1.78,;-8.05,.32,;-7.02,-.83,;-7.5,-2.29,;-6.47,-3.44,;-9.16,5.53,;-8.69,7,;-7.18,7.32,;-6.15,6.17,;-9.72,8.14,;-9.4,9.65,;-7.99,10.28,;-10.73,10.42,;-11.88,9.39,;-11.25,7.98,)|</t>
  </si>
  <si>
    <t>CC1=C(SC=N1)C1=CC=C(CNC(=O)[C@@H]2C[C@@H](O)CN2C(=O)[C@@H](NC(=O)COC2=CC=C(CCN)C=C2)C(C)(C)C)C=C1 |wU:16.17,wD:14.14,22.24,c:4,37,44,t:1,7,9,30,32,(14.42,-14.35,;14.42,-15.89,;13.17,-16.8,;13.65,-18.26,;15.19,-18.26,;15.67,-16.8,;11.71,-16.32,;11.39,-14.82,;9.93,-14.34,;8.78,-15.37,;7.32,-14.9,;7,-13.39,;5.53,-12.91,;5.21,-11.41,;4.39,-13.94,;4.55,-15.48,;3.14,-16.1,;2.82,-17.61,;2.11,-14.96,;2.88,-13.62,;2.25,-12.22,;3.16,-10.97,;.72,-12.06,;.1,-10.65,;-1.44,-10.49,;-2.34,-11.73,;-2.06,-9.08,;-3.59,-8.92,;-4.22,-7.51,;-3.31,-6.27,;-3.94,-4.86,;-5.47,-4.7,;-6.1,-3.29,;-5.19,-2.05,;-5.82,-.64,;-6.38,-5.95,;-5.75,-7.35,;-.18,-13.3,;-1.09,-14.55,;-1.43,-12.4,;1.06,-14.21,;9.1,-16.88,;10.57,-17.35,)|</t>
  </si>
  <si>
    <t>CC1=C(SC=N1)C1=CC(OCCC2=CC=C(N)C=C2)=C(CNC(=O)[C@@H]2C[C@@H](O)CN2C(=O)[C@@H](NC(=O)C2(F)CC2)C(C)(C)C)C=C1 |wU:26.28,wD:24.25,32.35,c:4,18,48,t:1,7,13,15,20,(-9.49,4.72,;-8.01,5.14,;-6.8,4.2,;-5.52,5.06,;-5.94,6.54,;-7.48,6.59,;-6.85,2.66,;-8.21,1.93,;-8.26,.4,;-9.62,-.33,;-10.93,.49,;-12.29,-.23,;-13.59,.58,;-13.54,2.12,;-14.85,2.94,;-16.21,2.21,;-17.51,3.03,;-16.26,.67,;-14.95,-.14,;-6.96,-.42,;-7.01,-1.96,;-5.7,-2.78,;-5.76,-4.32,;-7.12,-5.04,;-4.45,-5.13,;-3.02,-4.55,;-2.03,-5.73,;-.5,-5.63,;-2.85,-7.04,;-4.34,-6.67,;-5.52,-7.66,;-6.97,-7.13,;-5.26,-9.17,;-6.44,-10.16,;-6.17,-11.68,;-4.72,-12.21,;-7.35,-12.67,;-8.53,-11.68,;-6.58,-14,;-8.12,-14,;-3.81,-9.7,;-2.36,-10.23,;-4.34,-11.15,;-3.28,-8.25,;-5.6,.3,;-5.54,1.84,)|</t>
  </si>
  <si>
    <t>C[C@H](NC(=O)[C@@H]1C[C@@H](O)CN1C(=O)[C@@H](NC(=O)CCCCCN)C(C)(C)C)C1=CC=C(C=C1)C1=C(C)N=CS1 |wU:1.0,7.7,wD:5.4,13.14,c:30,32,35,38,t:28,(-7.67,-17.4,;-8.81,-16.37,;-8.49,-14.86,;-7.03,-14.39,;-5.88,-15.42,;-6.71,-12.88,;-7.74,-11.74,;-6.97,-10.4,;-7.59,-9,;-5.46,-10.72,;-5.3,-12.26,;-3.97,-13.03,;-3.97,-14.57,;-2.63,-12.26,;-1.3,-13.03,;.04,-12.26,;.04,-10.72,;1.37,-13.03,;2.7,-12.26,;4.04,-13.03,;5.37,-12.26,;6.7,-13.03,;8.04,-12.26,;-2.63,-10.72,;-2.63,-9.18,;-1.09,-10.72,;-4.17,-10.72,;-10.28,-16.85,;-11.42,-15.82,;-12.88,-16.29,;-13.21,-17.8,;-12.06,-18.83,;-10.6,-18.35,;-14.67,-18.27,;-15.92,-17.37,;-15.92,-15.83,;-17.16,-18.27,;-16.69,-19.74,;-15.15,-19.74,)|</t>
  </si>
  <si>
    <t>CC1=C(SC=N1)C1=CC(OCCC2CCNCC2)=C(CNC(=O)[C@@H]2C[C@@H](O)CN2C(=O)[C@@H](NC(=O)C2(F)CC2)C(C)(C)C)C=C1 |wU:25.27,wD:23.24,31.34,c:4,47,t:1,7,19,(-9.49,4.72,;-8.01,5.14,;-6.8,4.2,;-5.52,5.06,;-5.94,6.54,;-7.48,6.59,;-6.85,2.66,;-8.21,1.93,;-8.26,.4,;-9.62,-.33,;-10.93,.49,;-12.29,-.23,;-13.59,.58,;-14.95,-.14,;-16.26,.67,;-16.21,2.21,;-14.85,2.94,;-13.54,2.12,;-6.96,-.42,;-7.01,-1.96,;-5.7,-2.78,;-5.76,-4.32,;-7.12,-5.04,;-4.45,-5.13,;-3.02,-4.55,;-2.03,-5.73,;-.5,-5.63,;-2.85,-7.04,;-4.34,-6.67,;-5.52,-7.66,;-6.97,-7.13,;-5.26,-9.17,;-6.44,-10.16,;-6.17,-11.68,;-4.72,-12.21,;-7.35,-12.67,;-8.53,-11.68,;-6.58,-14,;-8.12,-14,;-3.81,-9.7,;-2.36,-10.23,;-4.34,-11.15,;-3.28,-8.25,;-5.6,.3,;-5.54,1.84,)|</t>
  </si>
  <si>
    <t>C[C@H](NC(=O)[C@@H]1C[C@@H](O)CN1C(=O)[C@@H](NC(=O)COC1=CC=C(CCN)C=C1)C(C)(C)C)C1=CC=C(C=C1)C1=C(C)N=CS1 |wU:1.0,7.7,wD:5.4,13.14,c:27,36,38,41,44,t:20,22,34,(5.14,-.12,;6.47,-.89,;6.47,-2.42,;5.14,-3.19,;3.8,-2.42,;5.14,-4.74,;6.38,-5.64,;5.91,-7.1,;6.81,-8.35,;4.37,-7.1,;3.89,-5.64,;2.42,-5.16,;2.1,-3.66,;1.28,-6.19,;-.18,-5.72,;-1.33,-6.75,;-1.01,-8.26,;-2.79,-6.27,;-3.94,-7.3,;-3.62,-8.81,;-4.76,-9.84,;-4.44,-11.35,;-2.98,-11.82,;-2.66,-13.33,;-3.8,-14.36,;-3.48,-15.87,;-1.83,-10.79,;-2.15,-9.29,;1.6,-7.7,;1.92,-9.21,;.09,-8.02,;3.11,-7.38,;7.8,-.12,;9.14,-.89,;10.47,-.12,;10.47,1.43,;9.14,2.19,;7.8,1.43,;11.8,2.19,;13.21,1.57,;13.53,.06,;14.24,2.71,;13.47,4.05,;11.96,3.73,)|</t>
  </si>
  <si>
    <t>CC1=C(SC=N1)C1=CC(OC[C@H]2CC[C@H](CN)CC2)=C(CNC(=O)[C@@H]2C[C@@H](O)CN2C(=O)[C@@H](NC(=O)C2(F)CC2)C(C)(C)C)C=C1 |wU:26.28,11.11,wD:24.25,32.35,14.15,c:4,48,t:1,7,20,(-9.47,19.22,;-10.92,19.74,;-12.2,18.88,;-13.41,19.83,;-12.88,21.28,;-11.34,21.22,;-12.25,17.34,;-13.61,16.62,;-13.66,15.08,;-15.02,14.36,;-16.33,15.17,;-17.69,14.45,;-17.74,12.91,;-19.1,12.19,;-20.41,13,;-21.77,12.28,;-23.07,13.1,;-20.36,14.54,;-19,15.27,;-12.36,14.26,;-12.41,12.72,;-11.11,11.91,;-11.16,10.37,;-12.52,9.65,;-9.85,9.55,;-8.43,10.13,;-7.44,8.95,;-5.9,9.06,;-8.25,7.64,;-9.75,8.02,;-10.93,7.03,;-12.37,7.55,;-10.66,5.51,;-11.84,4.52,;-11.57,3,;-10.12,2.48,;-12.75,2.01,;-13.93,3,;-11.98,.68,;-13.52,.68,;-9.21,4.98,;-7.76,4.46,;-8.68,6.43,;-9.74,3.54,;-11,14.99,;-10.94,16.53,)|</t>
  </si>
  <si>
    <t>OC(=O)C(F)(F)F.C[C@H](NC(=O)[C@@H]1C[C@@H](O)CN1C(=O)[C@@H](NC(=O)CCCC1CNC1)C(C)(C)C)C1=CC=C(C=C1)C1=C(C)N=CS1 |wU:8.6,14.13,wD:12.10,20.20,c:38,40,43,46,t:36,(8.76,-1.65,;10.1,-.88,;11.43,-1.65,;10.1,.66,;10.1,2.2,;11.64,.66,;8.56,.66,;-2,3.29,;-.53,3.77,;.61,2.74,;.29,1.23,;-1.17,.76,;1.43,.2,;2.94,.52,;3.71,-.81,;5.24,-.97,;2.68,-1.96,;1.27,-1.33,;-.06,-2.1,;-1.39,-1.33,;-.06,-3.64,;-1.39,-4.41,;-1.39,-5.95,;-.06,-6.72,;-2.73,-6.72,;-2.73,-8.26,;-4.06,-9.03,;-4.06,-10.57,;-2.97,-11.66,;-4.06,-12.75,;-5.15,-11.66,;1.27,-4.41,;2.61,-5.18,;.5,-5.74,;2.04,-3.08,;-.21,5.28,;1.25,5.75,;1.57,7.26,;.43,8.29,;-1.04,7.81,;-1.36,6.31,;.75,9.8,;2.15,10.42,;3.49,9.65,;1.99,11.95,;.49,12.27,;-.28,10.94,)|</t>
  </si>
  <si>
    <t>OC(=O)C(F)(F)F.CC1=C(SC=N1)C1=CC=C(CNC(=O)[C@@H]2C[C@@H](O)CN2C(=O)[C@@H](NC(=O)COCC2CNC2)C(C)(C)C)C=C1 |wU:23.23,29.30,wD:21.20,c:10,46,t:7,13,15,(7.75,-1.65,;9.09,-.88,;10.42,-1.65,;9.09,.66,;9.09,2.2,;10.63,.66,;7.55,.66,;-2.83,10.83,;-1.29,11,;-.26,9.85,;1.14,10.48,;.98,12.01,;-.52,12.33,;-.58,8.34,;-2.05,7.87,;-2.37,6.36,;-1.22,5.33,;-1.54,3.83,;-.4,2.8,;-.72,1.29,;-2.18,.81,;.42,.26,;1.93,.58,;2.7,-.76,;4.23,-.92,;1.67,-1.9,;.26,-1.27,;-1.07,-2.04,;-2.4,-1.27,;-1.07,-3.58,;.26,-4.35,;.26,-5.89,;-1.07,-6.66,;1.6,-6.66,;1.6,-8.2,;2.93,-8.97,;2.93,-10.51,;4.02,-11.6,;2.93,-12.69,;1.84,-11.6,;-2.4,-4.35,;-3.74,-5.12,;-1.63,-5.69,;-3.17,-3.02,;.24,5.81,;.56,7.31,)|</t>
  </si>
  <si>
    <t>CC1=C(SC=N1)C1=CC(OCC2CC3(CC(N)C3)C2)=C(CNC(=O)[C@@H]2C[C@@H](O)CN2C(=O)[C@@H](NC(=O)C2(F)CC2)C(C)(C)C)C=C1 |wU:24.26,32.36,wD:26.29,c:4,49,t:1,7,21,(2.42,-5.94,;2.9,-4.48,;1.99,-3.23,;2.9,-1.99,;4.36,-2.46,;4.36,-4,;.45,-3.23,;-.32,-1.9,;-1.86,-1.9,;-2.63,-.56,;-1.86,.77,;-.32,.77,;.77,1.86,;1.86,.77,;2.95,1.86,;4.04,.77,;5.58,.77,;2.95,-.32,;.77,-.32,;-2.63,-3.23,;-4.17,-3.23,;-4.94,-4.56,;-4.17,-5.9,;-2.63,-5.9,;-4.94,-7.23,;-6.47,-7.39,;-6.79,-8.9,;-8.2,-9.53,;-5.46,-9.67,;-4.31,-8.64,;-2.81,-8.96,;-1.78,-7.81,;-2.33,-10.42,;-.82,-10.74,;.21,-9.6,;-.27,-8.13,;1.71,-9.92,;1.66,-11.46,;2.29,-8.49,;3.24,-9.71,;-3.36,-11.57,;-4.39,-12.71,;-4.51,-10.54,;-2.22,-12.6,;-1.86,-4.56,;-.32,-4.56,)|</t>
  </si>
  <si>
    <t>C[C@H](NC(=O)[C@@H]1C[C@@H](O)CN1C(=O)[C@@H](NC(=O)COCC1CCNCC1)C(C)(C)C)C1=CC=C(C=C1)C1=C(C)N=CS1 |wU:1.0,7.7,wD:5.4,13.14,c:34,36,39,42,t:32,(5.14,-.12,;6.47,-.89,;6.47,-2.42,;5.14,-3.19,;3.8,-2.42,;5.14,-4.74,;6.38,-5.64,;5.91,-7.1,;6.81,-8.35,;4.37,-7.1,;3.89,-5.64,;2.42,-5.16,;2.1,-3.66,;1.28,-6.19,;-.18,-5.72,;-1.33,-6.75,;-1.01,-8.26,;-2.79,-6.27,;-3.94,-7.3,;-5.4,-6.83,;-6.55,-7.86,;-6.23,-9.36,;-7.37,-10.4,;-8.84,-9.92,;-9.16,-8.41,;-8.01,-7.38,;1.6,-7.7,;1.92,-9.21,;.09,-8.02,;3.11,-7.38,;7.8,-.12,;9.14,-.89,;10.47,-.12,;10.47,1.43,;9.14,2.19,;7.8,1.43,;11.8,2.19,;13.21,1.57,;13.53,.06,;14.24,2.71,;13.47,4.05,;11.96,3.73,)|</t>
  </si>
  <si>
    <t>C[C@H](NC(=O)[C@@H]1C[C@@H](O)CN1C(=O)[C@@H](NC(=O)CCCN1CCNCC1)C(C)(C)C)C1=CC=C(C=C1)C1=C(C)N=CS1 |wU:1.0,7.7,wD:5.4,13.14,c:34,36,39,42,t:32,(5.14,-.12,;6.47,-.89,;6.47,-2.42,;5.14,-3.19,;3.8,-2.42,;5.14,-4.74,;6.38,-5.64,;5.91,-7.1,;6.81,-8.35,;4.37,-7.1,;3.89,-5.64,;2.42,-5.16,;2.1,-3.66,;1.28,-6.19,;-.18,-5.72,;-1.33,-6.75,;-1.01,-8.26,;-2.79,-6.27,;-3.94,-7.3,;-5.4,-6.83,;-6.55,-7.86,;-6.23,-9.36,;-7.37,-10.4,;-8.84,-9.92,;-9.16,-8.41,;-8.01,-7.38,;1.6,-7.7,;1.92,-9.21,;.09,-8.02,;3.11,-7.38,;7.8,-.12,;9.14,-.89,;10.47,-.12,;10.47,1.43,;9.14,2.19,;7.8,1.43,;11.8,2.19,;13.21,1.57,;13.53,.06,;14.24,2.71,;13.47,4.05,;11.96,3.73,)|</t>
  </si>
  <si>
    <t>CC(C)[C@H](N1CC2=C(C=CC=C2)C1=O)C(=O)N1C[C@H](O)C[C@H]1C(=O)NCC1=C(OCCCN)C=C(C=C1)C1=C(C)N=CS1 |wU:3.15,21.24,wD:18.20,c:8,10,29,36,38,41,44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-2.19,9.74,;-3.22,10.89,;-2.74,12.35,;-3.77,13.5,;-5.2,9.1,;-6.7,8.78,;-7.18,7.32,;-6.15,6.17,;-7.74,9.93,;-7.42,11.43,;-6.01,12.06,;-8.75,12.2,;-9.89,11.17,;-9.27,9.77,)|</t>
  </si>
  <si>
    <t>CC1=C(SC=N1)C1=CC=C(CNC(=O)[C@@H]2C[C@@H](O)CN2C(=O)[C@@H](NC(=O)COCC2CCNCC2)C(C)(C)C)C=C1 |wU:16.17,22.24,wD:14.14,c:4,42,t:1,7,9,(4.26,-19.57,;4.26,-21.11,;3.01,-22.01,;3.49,-23.48,;5.03,-23.48,;5.5,-22.01,;1.55,-21.53,;1.23,-20.03,;-.24,-19.55,;-1.38,-20.58,;-2.85,-20.11,;-3.99,-21.14,;-5.46,-20.66,;-5.78,-19.16,;-6.6,-21.69,;-6.44,-23.22,;-7.85,-23.85,;-8.17,-25.36,;-8.88,-22.71,;-8.11,-21.37,;-8.73,-19.97,;-7.83,-18.72,;-10.27,-19.8,;-11.17,-21.05,;-12.7,-20.89,;-13.33,-19.48,;-13.61,-22.14,;-15.14,-21.97,;-16.05,-23.22,;-17.58,-23.06,;-18.48,-24.3,;-20.01,-24.14,;-20.64,-22.74,;-19.73,-21.49,;-18.2,-21.65,;-10.89,-18.4,;-11.52,-16.99,;-12.3,-19.02,;-9.49,-17.77,;-1.06,-22.09,;.4,-22.57,)|</t>
  </si>
  <si>
    <t>CC(C)[C@H](N1CC2=C(C=CC=C2)C1=O)C(=O)N1C[C@H](O)C[C@H]1C(=O)NCC1=C(OCCC2=CC=C(N)C=C2)C=C(C=C1)C1=C(C)N=CS1 |wU:3.15,21.24,wD:18.20,c:8,10,29,39,42,44,47,50,t:6,34,36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-1.63,7.14,;-.12,7.46,;.35,8.92,;1.86,9.24,;2.33,10.7,;1.3,11.85,;1.78,13.31,;-.2,11.53,;-.68,10.06,;-5.2,9.1,;-6.7,8.78,;-7.18,7.32,;-6.15,6.17,;-7.74,9.93,;-7.42,11.43,;-6.01,12.06,;-8.75,12.2,;-9.89,11.17,;-9.27,9.77,)|</t>
  </si>
  <si>
    <t>CC1=C(SC=N1)C1=CC(OC[C@@H]2C[C@H](N)C2)=C(CNC(=O)[C@@H]2C[C@@H](O)CN2C(=O)[C@@H](NC(=O)C2(F)CC2)C(C)(C)C)C=C1 |wU:23.25,11.11,13.14,wD:21.22,29.32,c:4,45,t:1,7,17,(-.87,33.73,;.61,34.16,;1.82,33.21,;3.1,34.07,;2.67,35.55,;1.13,35.61,;1.77,31.67,;.41,30.95,;.35,29.41,;-1.01,28.69,;-2.31,29.5,;-2.26,31.04,;-1.13,32.09,;-2.18,33.22,;-2.13,34.76,;-3.31,32.17,;1.66,28.59,;1.61,27.05,;2.91,26.24,;2.86,24.7,;1.5,23.98,;4.16,23.88,;5.59,24.46,;6.58,23.28,;8.12,23.39,;5.77,21.97,;4.27,22.35,;3.09,21.36,;1.64,21.88,;3.36,19.84,;2.18,18.85,;2.45,17.33,;3.89,16.81,;1.27,16.34,;.09,17.33,;2.04,15.01,;.5,15.01,;4.81,19.31,;6.25,18.79,;4.28,17.87,;5.33,20.76,;3.02,29.32,;3.07,30.86,)|</t>
  </si>
  <si>
    <t>OC(=O)C(F)(F)F.CC1=C(SC=N1)C1=CC=C(CNC(=O)[C@@H]2C[C@@H](O)CN2C(=O)[C@@H](NC(=O)COC2CNC2)C(C)(C)C)C=C1 |wU:23.23,wD:21.20,29.30,c:10,45,t:7,13,15,(10.78,-1.65,;12.12,-.88,;13.45,-1.65,;12.12,.66,;12.12,2.2,;13.66,.66,;10.58,.66,;-9.86,3.69,;-9.23,5.09,;-7.72,5.41,;-7.56,6.94,;-8.97,7.57,;-10,6.43,;-6.58,4.38,;-6.9,2.88,;-5.75,1.85,;-4.29,2.32,;-3.15,1.29,;-1.68,1.77,;-.54,.74,;-.86,-.77,;.93,1.21,;1.4,2.68,;2.94,2.68,;3.85,3.92,;3.42,1.21,;2.17,.31,;2.17,-1.23,;.84,-2,;3.51,-2,;3.51,-3.54,;4.84,-4.31,;6.17,-3.54,;4.84,-5.85,;6.17,-6.62,;6.17,-8.16,;7.26,-9.25,;6.17,-10.34,;5.09,-9.25,;4.84,-1.23,;6.17,-.46,;5.61,-2.57,;4.07,.1,;-3.97,3.83,;-5.11,4.86,)|</t>
  </si>
  <si>
    <t>C[C@H](NC(=O)[C@@H]1C[C@@H](O)CN1C(=O)[C@@H](NC(=O)C12CC(CCCN)(C1)C2)C(C)(C)C)C1=CC=C(C=C1)C1=C(C)N=CS1 |wU:1.0,7.7,wD:5.4,13.14,c:35,37,40,43,t:33,(9.21,-20.63,;8.89,-22.14,;7.42,-22.61,;6.28,-21.58,;6.6,-20.08,;4.81,-22.06,;4.34,-23.52,;2.8,-23.52,;1.89,-24.77,;2.32,-22.06,;3.57,-21.16,;3.57,-19.61,;4.9,-18.84,;2.23,-18.84,;2.23,-17.3,;.9,-16.54,;-.43,-17.3,;.9,-14.99,;-.19,-13.91,;.9,-12.82,;.9,-11.28,;-.43,-10.51,;-.43,-8.97,;-1.77,-8.2,;1.99,-13.91,;1.17,-13.91,;.9,-19.61,;-.43,-20.39,;.13,-18.28,;1.67,-20.95,;10.03,-23.17,;9.71,-24.68,;10.86,-25.71,;12.32,-25.23,;12.64,-23.72,;11.5,-22.69,;13.47,-26.26,;13.3,-27.79,;11.97,-28.56,;14.71,-28.42,;15.74,-27.27,;14.97,-25.94,)|</t>
  </si>
  <si>
    <t>CC1=C(SC=N1)C1=CC(OCC(=O)N2CCNCC2)=C(CNC(=O)[C@@H]2C[C@@H](O)CN2C(=O)[C@@H](NC(=O)C2(F)CC2)C(C)(C)C)C=C1 |wU:26.28,wD:24.25,32.35,c:4,48,t:1,7,20,(-9.49,4.72,;-8.01,5.14,;-6.8,4.2,;-5.52,5.06,;-5.94,6.54,;-7.48,6.59,;-6.85,2.66,;-8.21,1.93,;-8.26,.4,;-9.62,-.33,;-10.93,.49,;-12.29,-.23,;-12.34,-1.77,;-13.59,.58,;-14.95,-.14,;-16.26,.67,;-16.21,2.21,;-14.85,2.94,;-13.54,2.12,;-6.96,-.42,;-7.01,-1.96,;-5.7,-2.78,;-5.76,-4.32,;-7.12,-5.04,;-4.45,-5.13,;-3.02,-4.55,;-2.03,-5.73,;-.5,-5.63,;-2.85,-7.04,;-4.34,-6.67,;-5.52,-7.66,;-6.97,-7.13,;-5.26,-9.17,;-6.44,-10.16,;-6.17,-11.68,;-4.72,-12.21,;-7.35,-12.67,;-8.53,-11.68,;-6.58,-14,;-8.12,-14,;-3.81,-9.7,;-2.36,-10.23,;-4.34,-11.15,;-3.28,-8.25,;-5.6,.3,;-5.54,1.84,)|</t>
  </si>
  <si>
    <t>CNCCCC(=O)N[C@H](C(=O)N1C[C@H](O)C[C@H]1C(=O)NCC1=CC=C(C=C1)C1=C(C)N=CS1)C(C)(C)C |wU:8.7,16.17,wD:13.13,c:24,26,29,32,t:22,(-1.73,-12.38,;-.22,-12.09,;.79,-13.25,;2.3,-12.96,;3.31,-14.13,;4.82,-13.83,;5.33,-12.38,;5.83,-15,;7.34,-14.71,;8.35,-15.87,;7.85,-17.33,;9.86,-15.58,;10.52,-14.19,;12.04,-14.38,;13.1,-13.25,;12.34,-15.89,;10.99,-16.63,;10.8,-18.16,;12.02,-19.09,;9.38,-18.76,;9.19,-20.29,;10.42,-21.22,;10.22,-22.75,;11.45,-23.67,;12.87,-23.08,;13.06,-21.55,;11.83,-20.62,;14.1,-24,;14.07,-25.54,;12.81,-26.43,;15.53,-26.05,;16.45,-24.82,;15.57,-23.56,;7.85,-13.25,;9.3,-13.76,;6.39,-12.75,;8.35,-11.8,)|</t>
  </si>
  <si>
    <t>OC(=O)C(F)(F)F.C[C@H](NC(=O)[C@@H]1C[C@@H](O)CN1C(=O)[C@@H](NC(=O)CC[C@H]1CCNC1)C(C)(C)C)C1=CC=C(C=C1)C1=C(C)N=CS1 |wU:8.6,14.13,26.25,wD:12.10,20.20,c:38,40,43,46,t:36,(13.7,-1.65,;15.03,-.88,;16.36,-1.65,;15.03,.66,;15.03,2.2,;16.57,.66,;13.49,.66,;1.07,3.46,;2.4,2.69,;2.4,1.15,;1.07,.38,;-.26,1.15,;1.07,-1.16,;2.32,-2.06,;1.84,-3.53,;2.75,-4.77,;.3,-3.53,;-.17,-2.06,;-1.64,-1.59,;-1.96,-.08,;-2.78,-2.62,;-4.25,-2.14,;-5.39,-3.17,;-5.07,-4.68,;-6.86,-2.7,;-8,-3.73,;-9.47,-3.25,;-10.71,-4.16,;-11.96,-3.25,;-11.48,-1.79,;-9.94,-1.79,;-2.46,-4.12,;-2.14,-5.63,;-3.97,-4.44,;-.96,-3.8,;3.74,3.46,;5.07,2.69,;6.41,3.46,;6.41,5,;5.07,5.77,;3.74,5,;7.74,5.77,;9.15,5.15,;9.47,3.64,;10.18,6.29,;9.41,7.62,;7.9,7.3,)|</t>
  </si>
  <si>
    <t>OC(=O)C(F)(F)F.C[C@H](NC(=O)[C@@H]1C[C@@H](O)CN1C(=O)[C@@H](NC(=O)COC1CNC1)C(C)(C)C)C1=CC=C(C=C1)C1=C(C)N=CS1 |wU:8.6,14.13,wD:12.10,20.20,c:37,39,42,45,t:35,(10.78,-1.65,;12.11,-.88,;13.45,-1.65,;12.11,.66,;12.11,2.2,;13.65,.66,;10.57,.66,;-3.47,-.31,;-3.15,1.19,;-1.69,1.67,;-.54,.64,;-.86,-.87,;.92,1.11,;1.4,2.58,;2.94,2.58,;3.84,3.83,;3.42,1.11,;2.17,.21,;2.17,-1.33,;.84,-2.1,;3.5,-2.1,;3.5,-3.64,;4.84,-4.41,;6.17,-3.64,;4.84,-5.95,;6.17,-6.72,;6.17,-8.26,;7.26,-9.35,;6.17,-10.44,;5.08,-9.35,;4.84,-1.33,;6.17,-.56,;5.61,-2.66,;4.07,0,;-4.29,2.22,;-3.97,3.73,;-5.12,4.76,;-6.58,4.28,;-6.9,2.78,;-5.76,1.75,;-7.73,5.32,;-7.57,6.85,;-6.23,7.62,;-8.97,7.47,;-10,6.33,;-9.23,5,)|</t>
  </si>
  <si>
    <t>OC(=O)C(F)(F)F.C[C@H](NC(=O)[C@@H]1C[C@@H](O)CN1C(=O)[C@@H](NC(=O)C12CC(CC3CNC3)(C1)C2)C(C)(C)C)C1=CC=C(C=C1)C1=C(C)N=CS1 |wU:8.6,14.13,wD:12.10,20.20,c:43,45,48,51,t:41,(14.02,-1.65,;15.36,-.88,;16.69,-1.65,;15.36,.66,;15.36,2.2,;16.9,.66,;13.82,.66,;3.97,-.59,;3.65,-2.09,;2.19,-2.57,;1.04,-1.54,;1.36,-.03,;-.42,-2.02,;-.9,-3.48,;-2.44,-3.48,;-3.34,-4.73,;-2.92,-2.02,;-1.67,-1.11,;-1.67,.43,;-.34,1.2,;-3,1.2,;-3,2.74,;-4.34,3.51,;-5.67,2.74,;-4.34,5.05,;-5.43,6.14,;-4.34,7.23,;-4.34,8.77,;-5.67,9.54,;-7.16,9.14,;-7.56,10.63,;-6.07,11.03,;-3.25,6.14,;-4.06,6.14,;-4.34,.43,;-5.67,-.34,;-5.11,1.76,;-3.57,-.9,;4.79,-3.12,;4.47,-4.63,;5.62,-5.66,;7.08,-5.19,;7.4,-3.68,;6.26,-2.65,;8.23,-6.22,;8.07,-7.75,;6.73,-8.52,;9.47,-8.37,;10.5,-7.23,;9.73,-5.9,)|</t>
  </si>
  <si>
    <t>OC(=O)C(F)(F)F.CC1=C(SC=N1)C1=CC=C(CNC(=O)[C@@H]2C[C@@H](O)CN2C(=O)[C@@H](NC(=O)C2CN(CC3CNC3)C2)C(C)(C)C)C=C1 |wU:23.23,wD:21.20,29.30,c:10,49,t:7,13,15,(11.17,-1.65,;12.5,-.88,;13.83,-1.65,;12.5,.66,;12.5,2.2,;14.04,.66,;10.96,.66,;-10.27,4.45,;-9.64,5.86,;-8.14,6.18,;-7.98,7.71,;-9.38,8.34,;-10.41,7.19,;-6.99,5.15,;-7.31,3.64,;-6.17,2.61,;-4.7,3.09,;-3.56,2.06,;-2.1,2.53,;-.95,1.5,;-1.27,-0,;.51,1.98,;.99,3.44,;2.53,3.44,;3.44,4.69,;3.01,1.98,;1.76,1.07,;1.76,-.47,;.43,-1.24,;3.09,-1.24,;3.09,-2.78,;4.43,-3.55,;5.76,-2.78,;4.43,-5.09,;5.52,-6.18,;4.43,-7.26,;4.43,-8.8,;5.76,-9.57,;7.25,-9.18,;7.65,-10.66,;6.16,-11.06,;3.34,-6.18,;4.43,-.47,;5.76,.3,;5.2,-1.8,;3.66,.87,;-4.38,4.59,;-5.53,5.62,)|</t>
  </si>
  <si>
    <t>CC1=C(SC=N1)C1=CC=C(CNC(=O)[C@@H]2C[C@@H](O)CN2C(=O)[C@@H](NC(=O)CCCCN)C(C)(C)C)C=C1 |wU:16.17,wD:14.14,22.24,c:4,37,t:1,7,9,(1.03,-2.86,;-.5,-3.03,;-1.54,-1.88,;-2.94,-2.51,;-2.78,-4.04,;-1.27,-4.36,;-1.22,-.37,;.25,.1,;.57,1.61,;-.57,2.64,;-.25,4.14,;-1.4,5.17,;-1.08,6.68,;.39,7.16,;-2.22,7.71,;-3.73,7.39,;-4.5,8.72,;-6.03,8.89,;-3.47,9.87,;-2.06,9.24,;-.73,10.01,;.6,9.24,;-.73,11.55,;.6,12.32,;1.94,11.55,;1.94,10.01,;3.27,12.32,;4.61,11.55,;5.94,12.32,;7.27,11.55,;8.61,12.32,;-2.06,12.32,;-3.4,13.09,;-2.83,10.99,;-1.29,13.66,;-2.04,2.16,;-2.36,.66,)|</t>
  </si>
  <si>
    <t>CC1=C(SC=N1)C1=CC(OC[C@H]2C[C@H](N)C2)=C(CNC(=O)[C@@H]2C[C@@H](O)CN2C(=O)[C@@H](NC(=O)C2(F)CC2)C(C)(C)C)C=C1 |wU:23.25,11.11,wD:21.22,29.32,13.14,c:4,45,t:1,7,17,(-.87,33.73,;.61,34.16,;1.82,33.21,;3.1,34.07,;2.67,35.55,;1.13,35.61,;1.77,31.67,;.41,30.95,;.35,29.41,;-1.01,28.69,;-2.31,29.5,;-2.26,31.04,;-3.31,32.17,;-2.18,33.22,;-2.13,34.76,;-1.13,32.09,;1.66,28.59,;1.61,27.05,;2.91,26.24,;2.86,24.7,;1.5,23.98,;4.16,23.88,;5.59,24.46,;6.58,23.28,;8.12,23.39,;5.77,21.97,;4.27,22.35,;3.09,21.36,;1.64,21.88,;3.36,19.84,;2.18,18.85,;2.45,17.33,;3.89,16.81,;1.27,16.34,;.09,17.33,;2.04,15.01,;.5,15.01,;4.81,19.31,;6.25,18.79,;4.28,17.87,;5.33,20.76,;3.02,29.32,;3.07,30.86,)|</t>
  </si>
  <si>
    <t>OC(=O)C(F)(F)F.CC1=C(SC=N1)C1=CC=C(CNC(=O)[C@@H]2C[C@@H](O)CN2C(=O)[C@@H](NC(=O)C23CC(CC4CNC4)(C2)C3)C(C)(C)C)C=C1 |wU:23.23,wD:21.20,29.30,c:10,51,t:7,13,15,(12.77,-1.65,;14.11,-.88,;15.44,-1.65,;14.11,.66,;14.11,2.2,;15.65,.66,;12.57,.66,;9.11,-4.6,;8.48,-6.01,;6.98,-6.33,;6.82,-7.86,;8.22,-8.48,;9.25,-7.34,;5.83,-5.3,;6.15,-3.79,;5.01,-2.76,;3.54,-3.23,;2.4,-2.2,;.93,-2.68,;-.21,-1.65,;.11,-.14,;-1.67,-2.13,;-2.15,-3.59,;-3.69,-3.59,;-4.6,-4.84,;-4.17,-2.13,;-2.92,-1.22,;-2.92,.32,;-1.59,1.09,;-4.25,1.09,;-4.25,2.63,;-2.92,3.4,;-1.59,2.63,;-2.92,4.94,;-4.01,6.03,;-2.92,7.12,;-2.92,8.66,;-1.59,9.43,;-1.19,10.92,;.3,10.52,;-.1,9.03,;-1.83,6.03,;-2.65,6.03,;-5.59,.32,;-6.92,-.45,;-4.82,-1.01,;-6.36,1.65,;3.22,-4.74,;4.37,-5.77,)|</t>
  </si>
  <si>
    <t>CC(C)[C@H](N1CC2=C(C=CC=C2)C1=O)C(=O)N1C[C@H](O)C[C@H]1C(=O)NCC1=C(OCC23CC(CN)(C2)C3)C=C(C=C1)C1=C(C)N=CS1 |wU:3.15,21.24,wD:18.20,c:8,10,29,42,44,47,50,t:6,(-12.88,-27.54,;-12.56,-26.04,;-13.71,-25.01,;-11.1,-25.56,;-9.95,-26.59,;-8.45,-26.27,;-7.68,-27.61,;-8.71,-28.75,;-8.23,-30.21,;-6.73,-30.53,;-5.69,-29.39,;-6.17,-27.93,;-10.11,-28.12,;-11.45,-28.89,;-10.78,-24.06,;-9.31,-23.58,;-11.92,-23.02,;-13.43,-23.34,;-14.2,-22.01,;-15.73,-21.85,;-13.17,-20.87,;-11.76,-21.49,;-10.43,-20.72,;-9.09,-21.49,;-10.43,-19.18,;-9.09,-18.41,;-9.09,-16.87,;-7.76,-16.1,;-6.43,-16.87,;-5.09,-16.1,;-5.09,-14.56,;-6.18,-13.47,;-5.09,-12.39,;-5.09,-10.85,;-6.43,-10.08,;-4,-13.47,;-4.82,-13.47,;-7.76,-14.56,;-9.09,-13.79,;-10.43,-14.56,;-10.43,-16.1,;-9.09,-12.25,;-7.85,-11.35,;-6.38,-11.82,;-8.32,-9.88,;-9.86,-9.88,;-10.34,-11.35,)|</t>
  </si>
  <si>
    <t>C[C@H](NC(=O)[C@@H]1C[C@@H](O)CN1C(=O)[C@@H](NC(=O)COCCN)C(C)(C)C)C1=CC=C(C=C1)C1=C(C)N=CS1 |wU:1.0,7.7,wD:5.4,13.14,c:29,31,34,37,t:27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-.15,-10.46,;-.15,-8.92,;1.39,-10.46,;-1.69,-10.46,;-7.8,-16.59,;-8.94,-15.56,;-10.41,-16.03,;-10.73,-17.54,;-9.58,-18.57,;-8.12,-18.09,;-12.19,-18.01,;-13.44,-17.11,;-13.44,-15.57,;-14.68,-18.01,;-14.21,-19.48,;-12.67,-19.48,)|</t>
  </si>
  <si>
    <t>CC(C)[C@H](N1CC2=C(C=CC=C2)C1=O)C(=O)N1C[C@H](O)C[C@H]1C(=O)NCC1=C(OC[C@H]2CC[C@H](CN)CC2)C=C(C=C1)C1=C(C)N=CS1 |wU:3.15,21.24,30.32,wD:18.20,33.36,c:8,10,29,42,44,47,50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-5.6,3.57,;-6.63,4.71,;-8.13,4.39,;-8.61,2.93,;-7.58,1.78,;-8.05,.32,;-7.02,-.83,;-7.5,-2.29,;-9.01,-2.61,;-9.48,-4.08,;-8.45,-5.22,;-10.04,-1.47,;-9.56,-0,;-9.16,5.53,;-8.69,7,;-7.18,7.32,;-6.15,6.17,;-9.72,8.14,;-9.4,9.65,;-7.99,10.28,;-10.73,10.42,;-11.88,9.39,;-11.25,7.98,)|</t>
  </si>
  <si>
    <t>CC(C)[C@H](N1CC2=C(C=CC=C2)C1=O)C(=O)N1C[C@H](O)C[C@H]1C(=O)NCC1=C(OCCC2CCNCC2)C=C(C=C1)C1=C(C)N=CS1 |wU:3.15,21.24,wD:18.20,c:8,10,29,41,43,46,49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-1.63,7.14,;-.12,7.46,;.35,8.92,;-.68,10.06,;-.2,11.53,;1.3,11.85,;2.33,10.7,;1.86,9.24,;-5.2,9.1,;-6.7,8.78,;-7.18,7.32,;-6.15,6.17,;-7.74,9.93,;-7.42,11.43,;-6.01,12.06,;-8.75,12.2,;-9.89,11.17,;-9.27,9.77,)|</t>
  </si>
  <si>
    <t>C[C@H](NC(=O)[C@@H]1C[C@@H](O)CN1C(=O)[C@@H](NC(=O)CCCCN)C(C)(C)C)C1=CC=C(C=C1)C1=C(C)N=CS1 |wU:1.0,7.7,wD:5.4,13.14,c:29,31,34,37,t:27,(-5.19,-17.14,;-6.33,-16.11,;-6.01,-14.6,;-4.55,-14.13,;-3.4,-15.16,;-4.23,-12.62,;-5.26,-11.48,;-4.49,-10.14,;-5.11,-8.74,;-2.98,-10.46,;-2.82,-12,;-1.49,-12.77,;-1.49,-14.31,;-.15,-12,;1.18,-12.77,;2.51,-12,;2.51,-10.46,;3.85,-12.77,;5.18,-12,;6.51,-12.77,;7.85,-12,;9.18,-12.77,;-.15,-10.46,;-.15,-8.92,;1.39,-10.46,;-1.69,-10.46,;-7.8,-16.59,;-8.94,-15.56,;-10.41,-16.03,;-10.73,-17.54,;-9.58,-18.57,;-8.12,-18.09,;-12.19,-18.01,;-13.44,-17.11,;-13.44,-15.57,;-14.68,-18.01,;-14.21,-19.48,;-12.67,-19.48,)|</t>
  </si>
  <si>
    <t>CC1=C(SC=N1)C1=CC=C(CNC(=O)[C@@H]2C[C@@H](O)CN2C(=O)[C@@H](NC(=O)CCOC2CCNCC2)C(C)(C)C)C=C1 |wU:16.17,22.24,wD:14.14,c:4,42,t:1,7,9,(4.26,-19.57,;4.26,-21.11,;3.01,-22.01,;3.49,-23.48,;5.03,-23.48,;5.5,-22.01,;1.55,-21.53,;1.23,-20.03,;-.24,-19.55,;-1.38,-20.58,;-2.85,-20.11,;-3.99,-21.14,;-5.46,-20.66,;-5.78,-19.16,;-6.6,-21.69,;-6.44,-23.22,;-7.85,-23.85,;-8.17,-25.36,;-8.88,-22.71,;-8.11,-21.37,;-8.73,-19.97,;-7.83,-18.72,;-10.27,-19.8,;-11.17,-21.05,;-12.7,-20.89,;-13.33,-19.48,;-13.61,-22.14,;-15.14,-21.97,;-16.05,-23.22,;-17.58,-23.06,;-18.48,-24.3,;-20.01,-24.14,;-20.64,-22.74,;-19.73,-21.49,;-18.2,-21.65,;-10.89,-18.4,;-11.52,-16.99,;-12.3,-19.02,;-9.49,-17.77,;-1.06,-22.09,;.4,-22.57,)|</t>
  </si>
  <si>
    <t>CC1=C(SC=N1)C1=CC(OC[C@H]2CC[C@H](N)CC2)=C(CNC(=O)[C@@H]2C[C@@H](O)CN2C(=O)[C@@H](NC(=O)C2(F)CC2)C(C)(C)C)C=C1 |wU:23.24,31.34,11.11,wD:25.27,14.15,c:4,47,t:1,7,19,(14.18,-.16,;15.04,-1.43,;16.58,-1.49,;17,-2.97,;15.72,-3.83,;14.51,-2.88,;17.52,-.27,;19.05,-.49,;20,.73,;21.52,.51,;22.1,-.92,;21.15,-2.13,;21.73,-3.56,;20.78,-4.77,;19.25,-4.56,;18.31,-5.77,;18.68,-3.13,;19.63,-1.91,;19.42,2.15,;20.37,3.37,;19.79,4.8,;18.27,5.01,;17.32,3.8,;17.69,6.44,;18.51,7.74,;17.52,8.92,;17.89,10.42,;16.09,8.35,;16.19,6.81,;15.02,5.82,;15.28,4.3,;13.57,6.35,;12.39,5.36,;12.66,3.84,;14.1,3.31,;11.48,2.85,;10.3,3.84,;12.25,1.52,;10.71,1.52,;13.3,7.86,;13.03,9.38,;14.82,8.13,;11.78,7.6,;17.89,2.37,;16.95,1.16,)|</t>
  </si>
  <si>
    <t>CC1=C(SC=N1)C1=CC=C(CNC(=O)[C@@H]2C[C@@H](O)CN2C(=O)[C@@H](NC(=O)COCCN)C(C)(C)C)C=C1 |wU:16.17,wD:14.14,22.24,c:4,37,t:1,7,9,(1.03,-2.86,;-.5,-3.03,;-1.54,-1.88,;-2.94,-2.51,;-2.78,-4.04,;-1.27,-4.36,;-1.22,-.37,;.25,.1,;.57,1.61,;-.57,2.64,;-.25,4.14,;-1.4,5.17,;-1.08,6.68,;.39,7.16,;-2.22,7.71,;-3.73,7.39,;-4.5,8.72,;-6.03,8.89,;-3.47,9.87,;-2.06,9.24,;-.73,10.01,;.6,9.24,;-.73,11.55,;.6,12.32,;1.94,11.55,;1.94,10.01,;3.27,12.32,;4.61,11.55,;5.94,12.32,;7.27,11.55,;8.61,12.32,;-2.06,12.32,;-3.4,13.09,;-2.83,10.99,;-1.29,13.66,;-2.04,2.16,;-2.36,.66,)|</t>
  </si>
  <si>
    <t>OC(=O)C(F)(F)F.CC1=C(SC=N1)C1=CC=C(CNC(=O)[C@@H]2C[C@@H](O)CN2C(=O)[C@@H](NC(=O)CCC2CNC2)C(C)(C)C)C=C1 |wU:23.23,wD:21.20,29.30,c:10,45,t:7,13,15,(10.78,-1.65,;12.12,-.88,;13.45,-1.65,;12.12,.66,;12.12,2.2,;13.66,.66,;10.58,.66,;-9.86,3.69,;-9.23,5.09,;-7.72,5.41,;-7.56,6.94,;-8.97,7.57,;-10,6.43,;-6.58,4.38,;-6.9,2.88,;-5.75,1.85,;-4.29,2.32,;-3.15,1.29,;-1.68,1.77,;-.54,.74,;-.86,-.77,;.93,1.21,;1.4,2.68,;2.94,2.68,;3.85,3.92,;3.42,1.21,;2.17,.31,;2.17,-1.23,;.84,-2,;3.51,-2,;3.51,-3.54,;4.84,-4.31,;6.17,-3.54,;4.84,-5.85,;6.17,-6.62,;6.17,-8.16,;7.26,-9.25,;6.17,-10.34,;5.09,-9.25,;4.84,-1.23,;6.17,-.46,;5.61,-2.57,;4.07,.1,;-3.97,3.83,;-5.11,4.86,)|</t>
  </si>
  <si>
    <t>CC1=C(SC=N1)C1=CC(OCC23CC(N)(C2)C3)=C(CNC(=O)[C@@H]2C[C@@H](O)CN2C(=O)[C@@H](NC(=O)C2(F)CC2)C(C)(C)C)C=C1 |wU:24.27,wD:22.24,30.34,c:4,47,t:1,7,19,(7.03,.56,;8.5,1.04,;9.74,.13,;10.99,1.04,;10.51,2.5,;8.97,2.5,;9.74,-1.41,;8.41,-2.18,;8.41,-3.72,;7.08,-4.49,;5.74,-3.72,;5.74,-2.18,;4.65,-1.09,;5.74,,;5.74,1.54,;6.83,-1.09,;6.02,-1.09,;9.74,-4.49,;9.74,-6.03,;11.08,-6.8,;11.08,-8.34,;9.74,-9.11,;12.41,-9.11,;13.82,-8.48,;14.85,-9.63,;16.38,-9.46,;14.08,-10.96,;12.57,-10.64,;11.43,-11.67,;9.96,-11.19,;11.75,-13.18,;10.6,-14.21,;10.92,-15.71,;12.39,-16.19,;9.78,-16.74,;8.57,-15.8,;10.6,-18.05,;9.06,-18.1,;13.21,-13.65,;14.68,-14.13,;12.74,-15.12,;13.69,-12.19,;11.08,-3.72,;11.08,-2.18,)|</t>
  </si>
  <si>
    <t>C[C@H](NC(=O)[C@@H]1C[C@@H](O)CN1C(=O)[C@@H](NC(=O)CCOC1CCNCC1)C(C)(C)C)C1=CC=C(C=C1)C1=C(C)N=CS1 |wU:1.0,7.7,wD:5.4,13.14,c:34,36,39,42,t:32,(5.14,-.12,;6.47,-.89,;6.47,-2.42,;5.14,-3.19,;3.8,-2.42,;5.14,-4.74,;6.38,-5.64,;5.91,-7.1,;6.81,-8.35,;4.37,-7.1,;3.89,-5.64,;2.42,-5.16,;2.1,-3.66,;1.28,-6.19,;-.18,-5.72,;-1.33,-6.75,;-1.01,-8.26,;-2.79,-6.27,;-3.94,-7.3,;-5.4,-6.83,;-6.55,-7.86,;-6.23,-9.36,;-7.37,-10.4,;-8.84,-9.92,;-9.16,-8.41,;-8.01,-7.38,;1.6,-7.7,;1.92,-9.21,;.09,-8.02,;3.11,-7.38,;7.8,-.12,;9.14,-.89,;10.47,-.12,;10.47,1.43,;9.14,2.19,;7.8,1.43,;11.8,2.19,;13.21,1.57,;13.53,.06,;14.24,2.71,;13.47,4.05,;11.96,3.73,)|</t>
  </si>
  <si>
    <t>OC(=O)C(F)(F)F.C[C@H](NC(=O)[C@@H]1C[C@@H](O)CN1C(=O)[C@@H](NC(=O)C1CN(CC2CNC2)C1)C(C)(C)C)C1=CC=C(C=C1)C1=C(C)N=CS1 |wU:8.6,14.13,wD:12.10,20.20,c:41,43,46,49,t:39,(9.72,-1.65,;11.05,-.88,;12.39,-1.65,;11.05,.66,;11.05,2.2,;12.59,.66,;9.51,.66,;-3.44,.44,;-3.12,1.95,;-1.66,2.42,;-.51,1.39,;-.83,-.11,;.95,1.87,;1.43,3.33,;2.97,3.33,;3.87,4.58,;3.45,1.87,;2.2,.96,;2.2,-.58,;.87,-1.35,;3.53,-1.35,;3.53,-2.89,;4.87,-3.66,;6.2,-2.89,;4.87,-5.2,;5.96,-6.29,;4.87,-7.37,;4.87,-8.91,;3.53,-9.68,;3.13,-11.17,;1.65,-10.77,;2.05,-9.29,;3.78,-6.29,;4.87,-.58,;6.2,.19,;5.64,-1.91,;4.1,.76,;-4.26,2.98,;-3.94,4.48,;-5.09,5.52,;-6.55,5.04,;-6.87,3.53,;-5.73,2.5,;-7.7,6.07,;-7.54,7.6,;-6.2,8.37,;-8.94,8.23,;-9.97,7.08,;-9.2,5.75,)|</t>
  </si>
  <si>
    <t>OC(=O)C(F)(F)F.CC1=C(SC=N1)C1=CC=C(CNC(=O)[C@@H]2C[C@@H](O)CN2C(=O)[C@@H](NC(=O)CC[C@H]2CCCNC2)C(C)(C)C)C=C1 |wU:23.23,35.35,wD:21.20,29.30,c:10,47,t:7,13,15,(15.77,-1.65,;17.1,-.88,;18.43,-1.65,;17.1,.66,;17.1,2.2,;18.64,.66,;15.56,.66,;11,.28,;11,-1.26,;9.76,-2.16,;10.23,-3.63,;11.77,-3.63,;12.25,-2.16,;8.29,-1.69,;7.97,-.18,;6.51,.3,;5.36,-.73,;3.9,-.26,;2.75,-1.29,;1.29,-.81,;.97,.69,;.14,-1.84,;.3,-3.38,;-1.1,-4,;-1.42,-5.51,;-2.13,-2.86,;-1.36,-1.52,;-1.99,-.12,;-1.08,1.13,;-3.52,.04,;-4.15,1.45,;-5.68,1.61,;-6.58,.37,;-6.31,3.02,;-7.84,3.18,;-8.46,4.59,;-9.99,4.75,;-10.62,6.15,;-9.72,7.4,;-8.18,7.24,;-7.56,5.83,;-4.43,-1.2,;-5.33,-2.45,;-5.67,-.3,;-3.18,-2.11,;5.68,-2.24,;7.15,-2.72,)|</t>
  </si>
  <si>
    <t>C[C@H](NC(=O)[C@@H]1C[C@@H](O)CN1C(=O)[C@@H](NC(=O)CCCC1CCNCC1)C(C)(C)C)C1=CC=C(C=C1)C1=C(C)N=CS1 |wU:1.0,7.7,wD:5.4,13.14,c:34,36,39,42,t:32,(5.14,-.12,;6.47,-.89,;6.47,-2.42,;5.14,-3.19,;3.8,-2.42,;5.14,-4.74,;6.38,-5.64,;5.91,-7.1,;6.81,-8.35,;4.37,-7.1,;3.89,-5.64,;2.42,-5.16,;2.1,-3.66,;1.28,-6.19,;-.18,-5.72,;-1.33,-6.75,;-1.01,-8.26,;-2.79,-6.27,;-3.94,-7.3,;-5.4,-6.83,;-6.55,-7.86,;-6.23,-9.36,;-7.37,-10.4,;-8.84,-9.92,;-9.16,-8.41,;-8.01,-7.38,;1.6,-7.7,;1.92,-9.21,;.09,-8.02,;3.11,-7.38,;7.8,-.12,;9.14,-.89,;10.47,-.12,;10.47,1.43,;9.14,2.19,;7.8,1.43,;11.8,2.19,;13.21,1.57,;13.53,.06,;14.24,2.71,;13.47,4.05,;11.96,3.73,)|</t>
  </si>
  <si>
    <t>OC(=O)C(F)(F)F.C[C@H](NC(=O)[C@@H]1C[C@@H](O)CN1C(=O)[C@@H](NC(=O)CC[C@@H]1CCNC1)C(C)(C)C)C1=CC=C(C=C1)C1=C(C)N=CS1 |wU:8.6,14.13,wD:12.10,20.20,26.25,c:38,40,43,46,t:36,(13.7,-1.65,;15.03,-.88,;16.36,-1.65,;15.03,.66,;15.03,2.2,;16.57,.66,;13.49,.66,;1.07,3.46,;2.4,2.69,;2.4,1.15,;1.07,.38,;-.26,1.15,;1.07,-1.16,;2.32,-2.06,;1.84,-3.53,;2.75,-4.77,;.3,-3.53,;-.17,-2.06,;-1.64,-1.59,;-1.96,-.08,;-2.78,-2.62,;-4.25,-2.14,;-5.39,-3.17,;-5.07,-4.68,;-6.86,-2.7,;-8,-3.73,;-9.47,-3.25,;-10.71,-4.16,;-11.96,-3.25,;-11.48,-1.79,;-9.94,-1.79,;-2.46,-4.12,;-2.14,-5.63,;-3.97,-4.44,;-.96,-3.8,;3.74,3.46,;5.07,2.69,;6.41,3.46,;6.41,5,;5.07,5.77,;3.74,5,;7.74,5.77,;9.15,5.15,;9.47,3.64,;10.18,6.29,;9.41,7.62,;7.9,7.3,)|</t>
  </si>
  <si>
    <t>CC(C)[C@H](N1CC2=C(C=CC=C2)C1=O)C(=O)N1C[C@H](O)C[C@H]1C(=O)NCC1=C(OCCN2CCNCC2)C=C(C=C1)C1=C(C)N=CS1 |wU:3.15,21.24,wD:18.20,c:8,10,29,41,43,46,49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-1.63,7.14,;-.12,7.46,;.35,8.92,;-.68,10.06,;-.2,11.53,;1.3,11.85,;2.33,10.7,;1.86,9.24,;-5.2,9.1,;-6.7,8.78,;-7.18,7.32,;-6.15,6.17,;-7.74,9.93,;-7.42,11.43,;-6.01,12.06,;-8.75,12.2,;-9.89,11.17,;-9.27,9.77,)|</t>
  </si>
  <si>
    <t>CNCCCC(=O)N[C@H](C(=O)N1C[C@H](O)C[C@H]1C(=O)N[C@@H](C)C1=CC=C(C=C1)C1=C(C)N=CS1)C(C)(C)C |wU:8.7,16.17,wD:13.13,20.21,c:25,27,30,33,t:23,(-1.73,-12.38,;-.22,-12.09,;.79,-13.25,;2.3,-12.96,;3.31,-14.13,;4.82,-13.83,;5.33,-12.38,;5.83,-15,;7.34,-14.71,;8.35,-15.87,;7.85,-17.33,;9.86,-15.58,;10.52,-14.19,;12.04,-14.38,;13.1,-13.25,;12.34,-15.89,;10.99,-16.63,;10.8,-18.16,;12.02,-19.09,;9.38,-18.76,;9.19,-20.29,;7.77,-20.89,;10.42,-21.22,;10.22,-22.75,;11.45,-23.67,;12.87,-23.08,;13.06,-21.55,;11.83,-20.62,;14.1,-24,;14.07,-25.54,;12.81,-26.43,;15.53,-26.05,;16.45,-24.82,;15.57,-23.56,;7.85,-13.25,;9.3,-13.76,;6.39,-12.75,;8.35,-11.8,)|</t>
  </si>
  <si>
    <t>CC1=C(SC=N1)C1=CC=C(CNC(=O)[C@@H]2C[C@@H](O)CN2C(=O)[C@@H](NC(=O)CCCN2CCNCC2)C(C)(C)C)C=C1 |wU:16.17,22.24,wD:14.14,c:4,42,t:1,7,9,(4.26,-19.57,;4.26,-21.11,;3.01,-22.01,;3.49,-23.48,;5.03,-23.48,;5.5,-22.01,;1.55,-21.53,;1.23,-20.03,;-.24,-19.55,;-1.38,-20.58,;-2.85,-20.11,;-3.99,-21.14,;-5.46,-20.66,;-5.78,-19.16,;-6.6,-21.69,;-6.44,-23.22,;-7.85,-23.85,;-8.17,-25.36,;-8.88,-22.71,;-8.11,-21.37,;-8.73,-19.97,;-7.83,-18.72,;-10.27,-19.8,;-11.17,-21.05,;-12.7,-20.89,;-13.33,-19.48,;-13.61,-22.14,;-15.14,-21.97,;-16.05,-23.22,;-17.58,-23.06,;-18.48,-24.3,;-20.01,-24.14,;-20.64,-22.74,;-19.73,-21.49,;-18.2,-21.65,;-10.89,-18.4,;-11.52,-16.99,;-12.3,-19.02,;-9.49,-17.77,;-1.06,-22.09,;.4,-22.57,)|</t>
  </si>
  <si>
    <t>CC1=C(SC=N1)C1=CC=C(CNC(=O)[C@@H]2C[C@@H](O)CN2C(=O)[C@@H](NC(=O)CCCC2CCNCC2)C(C)(C)C)C=C1 |wU:16.17,22.24,wD:14.14,c:4,42,t:1,7,9,(4.26,-19.57,;4.26,-21.11,;3.01,-22.01,;3.49,-23.48,;5.03,-23.48,;5.5,-22.01,;1.55,-21.53,;1.23,-20.03,;-.24,-19.55,;-1.38,-20.58,;-2.85,-20.11,;-3.99,-21.14,;-5.46,-20.66,;-5.78,-19.16,;-6.6,-21.69,;-6.44,-23.22,;-7.85,-23.85,;-8.17,-25.36,;-8.88,-22.71,;-8.11,-21.37,;-8.73,-19.97,;-7.83,-18.72,;-10.27,-19.8,;-11.17,-21.05,;-12.7,-20.89,;-13.33,-19.48,;-13.61,-22.14,;-15.14,-21.97,;-16.05,-23.22,;-17.58,-23.06,;-18.48,-24.3,;-20.01,-24.14,;-20.64,-22.74,;-19.73,-21.49,;-18.2,-21.65,;-10.89,-18.4,;-11.52,-16.99,;-12.3,-19.02,;-9.49,-17.77,;-1.06,-22.09,;.4,-22.57,)|</t>
  </si>
  <si>
    <t>CC1=C(SC=N1)C1=CC=C(CNC(=O)[C@@H]2C[C@@H](O)CN2C(=O)[C@@H](NC(=O)CO[C@@H]2C[C@H](N)C2)C(C)(C)C)C=C1 |wU:16.17,28.29,30.32,wD:14.14,22.24,c:4,40,t:1,7,9,(-13.1,30.77,;-12.47,32.18,;-10.97,32.5,;-10.81,34.03,;-12.21,34.65,;-13.24,33.51,;-9.82,31.47,;-10.14,29.96,;-9,28.93,;-7.53,29.4,;-6.39,28.37,;-4.92,28.85,;-3.78,27.82,;-4.1,26.31,;-2.32,28.3,;-1.84,29.76,;-.3,29.76,;.61,31.01,;.18,28.3,;-1.07,27.39,;-1.07,25.85,;-2.4,25.08,;.26,25.08,;.26,23.54,;1.6,22.77,;2.93,23.54,;1.6,21.23,;2.93,20.46,;2.93,18.92,;1.84,17.83,;2.93,16.74,;2.93,15.2,;4.02,17.83,;1.6,25.85,;2.93,26.62,;2.37,24.52,;.83,27.18,;-7.21,30.91,;-8.36,31.94,)|</t>
  </si>
  <si>
    <t>CC1=C(SC=N1)C1=CC=C(CNC(=O)[C@@H]2C[C@@H](O)CN2C(=O)[C@@H](NC(=O)CC[C@@H]2C[C@H](N)C2)C(C)(C)C)C=C1 |wU:16.17,28.29,30.32,wD:14.14,22.24,c:4,40,t:1,7,9,(-13.1,30.77,;-12.47,32.18,;-10.97,32.5,;-10.81,34.03,;-12.21,34.65,;-13.24,33.51,;-9.82,31.47,;-10.14,29.96,;-9,28.93,;-7.53,29.4,;-6.39,28.37,;-4.92,28.85,;-3.78,27.82,;-4.1,26.31,;-2.32,28.3,;-1.84,29.76,;-.3,29.76,;.61,31.01,;.18,28.3,;-1.07,27.39,;-1.07,25.85,;-2.4,25.08,;.26,25.08,;.26,23.54,;1.6,22.77,;2.93,23.54,;1.6,21.23,;2.93,20.46,;2.93,18.92,;1.84,17.83,;2.93,16.74,;2.93,15.2,;4.02,17.83,;1.6,25.85,;2.93,26.62,;2.37,24.52,;.83,27.18,;-7.21,30.91,;-8.36,31.94,)|</t>
  </si>
  <si>
    <t>OC(=O)C(F)(F)F.CC1=C(SC=N1)C1=CC=C(CNC(=O)[C@@H]2C[C@@H](O)CN2C(=O)[C@@H](NC(=O)C#CC2CCNCC2)C(C)(C)C)C=C1 |wU:23.23,wD:21.20,29.30,c:10,47,t:7,13,15,(15.61,-1.65,;16.94,-.88,;18.28,-1.65,;16.94,.66,;16.94,2.2,;18.48,.66,;15.4,.66,;10.84,.06,;10.84,-1.48,;9.6,-2.38,;10.07,-3.85,;11.61,-3.85,;12.09,-2.38,;8.13,-1.9,;7.81,-.4,;6.35,.08,;5.2,-.95,;3.74,-.48,;2.59,-1.51,;1.13,-1.03,;.81,.47,;-.02,-2.06,;.15,-3.59,;-1.26,-4.22,;-1.58,-5.73,;-2.29,-3.08,;-1.52,-1.74,;-2.15,-.33,;-1.24,.91,;-3.68,-.17,;-4.31,1.23,;-5.84,1.39,;-6.74,.15,;-6.46,2.8,;-7.09,4.21,;-7.72,5.61,;-9.25,5.78,;-9.87,7.18,;-8.97,8.43,;-7.44,8.27,;-6.81,6.86,;-4.58,-1.42,;-5.49,-2.67,;-5.83,-.51,;-3.34,-2.32,;5.52,-2.46,;6.99,-2.93,)|</t>
  </si>
  <si>
    <t>C[C@H](NC(=O)[C@@H]1C[C@@H](O)CN1C(=O)[C@@H](NC(=O)CCCN)C(C)(C)C)C1=CC=C(C=C1)C1=C(C)N=CS1 |wU:1.0,7.7,wD:5.4,13.14,c:28,30,33,36,t:26,(-7.67,-17.4,;-8.81,-16.37,;-8.49,-14.86,;-7.03,-14.39,;-5.88,-15.42,;-6.71,-12.88,;-7.74,-11.74,;-6.97,-10.4,;-7.59,-9,;-5.46,-10.72,;-5.3,-12.26,;-3.97,-13.03,;-3.97,-14.57,;-2.63,-12.26,;-1.3,-13.03,;.04,-12.26,;.04,-10.72,;1.37,-13.03,;2.7,-12.26,;4.04,-13.03,;5.37,-12.26,;-2.63,-10.72,;-2.63,-9.18,;-1.09,-10.72,;-4.17,-10.72,;-10.28,-16.85,;-11.42,-15.82,;-12.88,-16.29,;-13.21,-17.8,;-12.06,-18.83,;-10.6,-18.35,;-14.67,-18.27,;-15.92,-17.37,;-15.92,-15.83,;-17.16,-18.27,;-16.69,-19.74,;-15.15,-19.74,)|</t>
  </si>
  <si>
    <t>C[C@H](NC(=O)[C@@H]1C[C@@H](O)CN1C(=O)[C@@H](NC(=O)CC[C@H]1C[C@H](N)C1)C(C)(C)C)C1=CC=C(C=C1)C1=C(C)N=CS1 |wU:1.0,7.7,19.19,wD:5.4,13.14,21.22,c:32,34,37,40,t:30,(-9.91,-7.25,;-9.59,-5.75,;-8.12,-5.27,;-6.98,-6.3,;-7.3,-7.81,;-5.51,-5.83,;-5.04,-4.36,;-3.5,-4.36,;-2.59,-3.12,;-3.02,-5.83,;-4.27,-6.73,;-4.27,-8.27,;-5.6,-9.04,;-2.93,-9.04,;-2.93,-10.58,;-1.6,-11.35,;-.26,-10.58,;-1.6,-12.89,;-.26,-13.66,;-.26,-15.2,;.82,-16.29,;-.26,-17.38,;-.26,-18.92,;-1.35,-16.29,;-1.6,-8.27,;-.26,-7.5,;-.83,-9.61,;-2.37,-6.94,;-10.73,-4.72,;-10.41,-3.21,;-11.55,-2.18,;-13.02,-2.66,;-13.34,-4.16,;-12.19,-5.19,;-14.16,-1.63,;-14,-.09,;-12.67,.68,;-15.41,.53,;-16.44,-.61,;-15.67,-1.95,)|</t>
  </si>
  <si>
    <t>C[C@H](NC(=O)[C@@H]1C[C@@H](O)CN1C(=O)[C@@H](NC(=O)CO[C@H]1CCNC1)C(C)(C)C)C1=CC=C(C=C1)C1=C(C)N=CS1 |wU:1.0,7.7,19.19,wD:5.4,13.14,c:32,34,37,40,t:30,(5.14,-.12,;6.47,-.89,;6.47,-2.42,;5.14,-3.19,;3.8,-2.42,;5.14,-4.74,;6.38,-5.64,;5.91,-7.1,;6.81,-8.35,;4.37,-7.1,;3.89,-5.64,;2.42,-5.16,;2.1,-3.66,;1.28,-6.19,;-.18,-5.72,;-1.33,-6.75,;-1.01,-8.26,;-2.79,-6.27,;-3.94,-7.3,;-5.4,-6.83,;-6.65,-7.73,;-7.89,-6.83,;-7.42,-5.36,;-5.88,-5.36,;1.6,-7.7,;1.92,-9.21,;.09,-8.02,;3.11,-7.38,;7.8,-.12,;9.14,-.89,;10.47,-.12,;10.47,1.43,;9.14,2.19,;7.8,1.43,;11.8,2.19,;13.21,1.57,;13.53,.06,;14.24,2.71,;13.47,4.05,;11.96,3.73,)|</t>
  </si>
  <si>
    <t>OC(=O)C(F)(F)F.C[C@H](NC(=O)[C@@H]1C[C@@H](O)CN1C(=O)[C@@H](NC(=O)C1CC(C1)C1CNC1)C(C)(C)C)C1=CC=C(C=C1)C1=C(C)N=CS1 |wU:8.6,14.13,wD:12.10,20.20,c:40,42,45,48,t:38,(9.62,-1.65,;10.95,-.88,;12.28,-1.65,;10.95,.66,;10.95,2.2,;12.49,.66,;9.41,.66,;-3.54,.2,;-3.22,1.71,;-1.76,2.18,;-.61,1.15,;-.93,-.35,;.85,1.63,;1.33,3.09,;2.87,3.09,;3.77,4.34,;3.34,1.63,;2.1,.72,;2.1,-.82,;.76,-1.59,;3.43,-1.59,;3.43,-3.13,;4.76,-3.9,;6.1,-3.13,;4.76,-5.44,;5.85,-6.52,;4.76,-7.61,;3.67,-6.52,;4.76,-9.15,;5.85,-10.24,;4.76,-11.33,;3.67,-10.24,;4.76,-.82,;6.1,-.05,;5.53,-2.15,;3.99,.52,;-4.37,2.74,;-4.05,4.25,;-5.19,5.28,;-6.66,4.8,;-6.98,3.29,;-5.83,2.26,;-7.8,5.83,;-7.64,7.36,;-6.31,8.13,;-9.05,7.99,;-10.08,6.84,;-9.31,5.51,)|</t>
  </si>
  <si>
    <t>OC(=O)C(F)(F)F.CC1=C(SC=N1)C1=CC=C(CNC(=O)[C@@H]2C[C@@H](O)CN2C(=O)[C@@H](NC(=O)CC2CC3(CNC3)C2)C(C)(C)C)C=C1 |wU:21.20,29.30,wD:23.23,c:10,48,t:7,13,15,(15.64,-1.65,;16.98,-.88,;18.31,-1.65,;16.98,.66,;16.98,2.2,;18.52,.66,;15.44,.66,;-9.59,-5.1,;-10.36,-3.77,;-9.73,-2.36,;-10.88,-1.33,;-12.21,-2.1,;-11.89,-3.61,;-8.23,-2.04,;-7.2,-3.18,;-5.69,-2.86,;-5.21,-1.4,;-3.71,-1.08,;-3.23,.39,;-1.72,.71,;-1.25,2.17,;-.69,-.44,;-1.01,-1.94,;.32,-2.71,;.48,-4.25,;1.46,-1.68,;.84,-.28,;1.61,1.06,;.84,2.39,;3.15,1.06,;3.92,2.39,;5.46,2.39,;6.23,1.06,;6.23,3.72,;7.77,3.72,;8.86,4.81,;9.95,3.72,;11.03,4.81,;12.12,3.72,;11.03,2.63,;8.86,2.63,;3.92,-.28,;4.69,-1.61,;5.25,.49,;2.58,-1.05,;-6.24,-.25,;-7.75,-.57,)|</t>
  </si>
  <si>
    <t>CC1=C(SC=N1)C1=CC=C(CNC(=O)[C@@H]2C[C@@H](O)CN2C(=O)[C@@H](NC(=O)CN2CCC(CN)CC2)C(C)(C)C)C=C1 |wU:14.14,22.24,wD:16.17,c:4,42,t:1,7,9,(7.69,-16.7,;7.69,-18.24,;6.44,-19.15,;6.92,-20.61,;8.46,-20.61,;8.94,-19.15,;4.98,-18.67,;4.66,-17.16,;3.19,-16.69,;2.05,-17.72,;.58,-17.24,;-.56,-18.27,;-2.02,-17.8,;-3.17,-18.83,;-2.34,-16.29,;-1.31,-15.15,;-2.08,-13.81,;-1.46,-12.41,;-3.59,-14.13,;-3.75,-15.66,;-5.08,-16.43,;-5.08,-17.97,;-6.42,-15.66,;-7.75,-16.43,;-9.09,-15.66,;-9.09,-14.12,;-10.42,-16.43,;-11.75,-15.66,;-13.09,-16.43,;-14.42,-15.66,;-14.42,-14.12,;-15.75,-13.35,;-17.09,-14.12,;-13.09,-13.35,;-11.75,-14.12,;-6.42,-14.12,;-6.42,-12.58,;-7.96,-14.12,;-4.88,-14.12,;2.37,-19.22,;3.83,-19.7,)|</t>
  </si>
  <si>
    <t>C[C@H](NC(=O)[C@@H]1C[C@@H](O)CN1C(=O)[C@@H](NC(=O)C[C@H]1CC[C@H](CN)CC1)C(C)(C)C)C1=CC=C(C=C1)C1=C(C)N=CS1 |wU:1.0,7.7,18.18,wD:5.4,13.14,21.22,c:34,36,39,42,t:32,(5.14,-.12,;6.47,-.89,;6.47,-2.42,;5.14,-3.19,;3.8,-2.42,;5.14,-4.74,;6.38,-5.64,;5.91,-7.1,;6.81,-8.35,;4.37,-7.1,;3.89,-5.64,;2.42,-5.16,;2.1,-3.66,;1.28,-6.19,;-.18,-5.72,;-1.33,-6.75,;-1.01,-8.26,;-2.79,-6.27,;-3.94,-7.3,;-3.62,-8.81,;-4.76,-9.84,;-6.23,-9.36,;-7.37,-10.4,;-8.84,-9.92,;-6.55,-7.86,;-5.4,-6.83,;1.6,-7.7,;1.92,-9.21,;.09,-8.02,;3.11,-7.38,;7.8,-.12,;9.14,-.89,;10.47,-.12,;10.47,1.43,;9.14,2.19,;7.8,1.43,;11.8,2.19,;13.21,1.57,;13.53,.06,;14.24,2.71,;13.47,4.05,;11.96,3.73,)|</t>
  </si>
  <si>
    <t>CC(C)[C@H](N1CC2=C(C=CC=C2)C1=O)C(=O)N1C[C@H](O)C[C@H]1C(=O)NCC1=C(OCC23CC(N)(C2)C3)C=C(C=C1)C1=C(C)N=CS1 |wU:3.15,21.24,wD:18.20,c:8,10,29,41,43,46,49,t:6,(-12.88,-27.54,;-12.56,-26.04,;-13.71,-25.01,;-11.1,-25.56,;-9.95,-26.59,;-8.45,-26.27,;-7.68,-27.61,;-8.71,-28.75,;-8.23,-30.21,;-6.73,-30.53,;-5.69,-29.39,;-6.17,-27.93,;-10.11,-28.12,;-11.45,-28.89,;-10.78,-24.06,;-9.31,-23.58,;-11.92,-23.02,;-13.43,-23.34,;-14.2,-22.01,;-15.73,-21.85,;-13.17,-20.87,;-11.76,-21.49,;-10.43,-20.72,;-9.09,-21.49,;-10.43,-19.18,;-9.09,-18.41,;-9.09,-16.87,;-7.76,-16.1,;-6.43,-16.87,;-5.09,-16.1,;-5.09,-14.56,;-6.18,-13.47,;-5.09,-12.39,;-5.09,-10.85,;-4,-13.47,;-4.82,-13.47,;-7.76,-14.56,;-9.09,-13.79,;-10.43,-14.56,;-10.43,-16.1,;-9.09,-12.25,;-7.85,-11.35,;-6.38,-11.82,;-8.32,-9.88,;-9.86,-9.88,;-10.34,-11.35,)|</t>
  </si>
  <si>
    <t>CC(C)[C@H](N1CC2=C(C=CC=C2)C1=O)C(=O)N1C[C@H](O)C[C@H]1C(=O)NCC1=C(OC[C@H]2C[C@H](N)C2)C=C(C=C1)C1=C(C)N=CS1 |wU:3.15,21.24,30.32,wD:18.20,32.35,c:8,10,29,39,41,44,47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-2.19,9.74,;-3.22,10.89,;-4.75,10.97,;-4.67,12.51,;-5.7,13.65,;-3.14,12.43,;-5.2,9.1,;-6.7,8.78,;-7.18,7.32,;-6.15,6.17,;-7.74,9.93,;-7.42,11.43,;-6.01,12.06,;-8.75,12.2,;-9.89,11.17,;-9.27,9.77,)|</t>
  </si>
  <si>
    <t>C[C@H](NC(=O)[C@@H]1C[C@@H](O)CN1C(=O)[C@@H](NC(=O)CO[C@H]1CC[C@H](N)CC1)C(C)(C)C)C1=CC=C(C=C1)C1=C(C)N=CS1 |wU:1.0,7.7,19.19,wD:5.4,13.14,22.23,c:34,36,39,42,t:32,(5.14,-.12,;6.47,-.89,;6.47,-2.42,;5.14,-3.19,;3.8,-2.42,;5.14,-4.74,;6.38,-5.64,;5.91,-7.1,;6.81,-8.35,;4.37,-7.1,;3.89,-5.64,;2.42,-5.16,;2.1,-3.66,;1.28,-6.19,;-.18,-5.72,;-1.33,-6.75,;-1.01,-8.26,;-2.79,-6.27,;-3.94,-7.3,;-5.4,-6.83,;-6.55,-7.86,;-8.01,-7.38,;-8.33,-5.88,;-9.8,-5.4,;-7.19,-4.85,;-5.72,-5.32,;1.6,-7.7,;1.92,-9.21,;.09,-8.02,;3.11,-7.38,;7.8,-.12,;9.14,-.89,;10.47,-.12,;10.47,1.43,;9.14,2.19,;7.8,1.43,;11.8,2.19,;13.21,1.57,;13.53,.06,;14.24,2.71,;13.47,4.05,;11.96,3.73,)|</t>
  </si>
  <si>
    <t>C[C@H](NC(=O)[C@@H]1C[C@@H](O)CN1C(=O)[C@@H](NC(=O)CN1CCC(CN)CC1)C(C)(C)C)C1=CC=C(C=C1)C1=C(C)N=CS1 |wU:1.0,7.7,wD:5.4,13.14,c:34,36,39,42,t:32,(5.14,-.12,;6.47,-.89,;6.47,-2.42,;5.14,-3.19,;3.8,-2.42,;5.14,-4.74,;6.38,-5.64,;5.91,-7.1,;6.81,-8.35,;4.37,-7.1,;3.89,-5.64,;2.42,-5.16,;2.1,-3.66,;1.28,-6.19,;-.18,-5.72,;-1.33,-6.75,;-1.01,-8.26,;-2.79,-6.27,;-3.94,-7.3,;-3.62,-8.81,;-4.76,-9.84,;-6.23,-9.36,;-7.37,-10.4,;-8.84,-9.92,;-6.55,-7.86,;-5.4,-6.83,;1.6,-7.7,;1.92,-9.21,;.09,-8.02,;3.11,-7.38,;7.8,-.12,;9.14,-.89,;10.47,-.12,;10.47,1.43,;9.14,2.19,;7.8,1.43,;11.8,2.19,;13.21,1.57,;13.53,.06,;14.24,2.71,;13.47,4.05,;11.96,3.73,)|</t>
  </si>
  <si>
    <t>C[C@H](NC(=O)[C@@H]1C[C@@H](O)CN1C(=O)[C@@H](NC(=O)CC[C@@H]1C[C@H](N)C1)C(C)(C)C)C1=CC=C(C=C1)C1=C(C)N=CS1 |wU:1.0,7.7,19.19,21.22,wD:5.4,13.14,c:32,34,37,40,t:30,(-9.91,-7.25,;-9.59,-5.75,;-8.12,-5.27,;-6.98,-6.3,;-7.3,-7.81,;-5.51,-5.83,;-5.04,-4.36,;-3.5,-4.36,;-2.59,-3.12,;-3.02,-5.83,;-4.27,-6.73,;-4.27,-8.27,;-5.6,-9.04,;-2.93,-9.04,;-2.93,-10.58,;-1.6,-11.35,;-.26,-10.58,;-1.6,-12.89,;-.26,-13.66,;-.26,-15.2,;-1.35,-16.29,;-.26,-17.38,;-.26,-18.92,;.82,-16.29,;-1.6,-8.27,;-.26,-7.5,;-.83,-9.61,;-2.37,-6.94,;-10.73,-4.72,;-10.41,-3.21,;-11.55,-2.18,;-13.02,-2.66,;-13.34,-4.16,;-12.19,-5.19,;-14.16,-1.63,;-14,-.09,;-12.67,.68,;-15.41,.53,;-16.44,-.61,;-15.67,-1.95,)|</t>
  </si>
  <si>
    <t>CC(C)[C@H](N1CC2=C(C=CC=C2)C1=O)C(=O)N1C[C@H](O)C[C@H]1C(=O)NCC1=C(OC[C@H]2CC[C@H](N)CC2)C=C(C=C1)C1=C(C)N=CS1 |wU:3.15,21.24,30.32,wD:18.20,33.36,c:8,10,29,41,43,46,49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-2.19,9.74,;-3.22,10.89,;-4.72,10.57,;-5.75,11.71,;-5.28,13.18,;-6.31,14.32,;-3.77,13.5,;-2.74,12.35,;-5.2,9.1,;-6.7,8.78,;-7.18,7.32,;-6.15,6.17,;-7.74,9.93,;-9.27,9.77,;-10.04,8.43,;-9.89,11.17,;-8.75,12.2,;-7.42,11.43,)|</t>
  </si>
  <si>
    <t>CC1=C(SC=N1)C1=CC=C(CNC(=O)[C@@H]2C[C@@H](O)CN2C(=O)[C@@H](NC(=O)CC[C@H]2CCNC2)C(C)(C)C)C=C1 |wU:16.17,28.29,wD:14.14,22.24,c:4,40,t:1,7,9,(1.33,-.77,;1.33,-2.31,;.09,-3.22,;.56,-4.68,;2.1,-4.68,;2.58,-3.22,;-1.38,-2.74,;-1.7,-1.23,;-3.16,-.76,;-4.31,-1.79,;-5.77,-1.31,;-6.92,-2.34,;-8.38,-1.87,;-8.7,-.36,;-9.52,-2.9,;-9.36,-4.43,;-10.77,-5.05,;-11.09,-6.56,;-11.8,-3.91,;-11.03,-2.58,;-11.66,-1.17,;-10.75,.08,;-13.19,-1.01,;-13.81,.4,;-15.35,.56,;-16.25,-.69,;-15.97,1.97,;-17.5,2.13,;-18.13,3.53,;-19.64,3.85,;-19.8,5.39,;-18.39,6.01,;-17.36,4.87,;-14.09,-2.25,;-15,-3.5,;-15.34,-1.35,;-12.85,-3.16,;-3.99,-3.29,;-2.52,-3.77,)|</t>
  </si>
  <si>
    <t>CC1=C(SC=N1)C1=CC=C(CNC(=O)[C@@H]2C[C@@H](O)CN2C(=O)[C@@H](NC(=O)C[C@H]2CC[C@H](CN)CC2)C(C)(C)C)C=C1 |wU:14.14,22.24,27.28,wD:16.17,30.32,c:4,42,t:1,7,9,(7.69,-16.7,;7.69,-18.24,;6.44,-19.15,;6.92,-20.61,;8.46,-20.61,;8.94,-19.15,;4.98,-18.67,;4.66,-17.16,;3.19,-16.69,;2.05,-17.72,;.58,-17.24,;-.56,-18.27,;-2.02,-17.8,;-3.17,-18.83,;-2.34,-16.29,;-1.31,-15.15,;-2.08,-13.81,;-1.46,-12.41,;-3.59,-14.13,;-3.75,-15.66,;-5.08,-16.43,;-5.08,-17.97,;-6.42,-15.66,;-7.75,-16.43,;-9.09,-15.66,;-9.09,-14.12,;-10.42,-16.43,;-11.75,-15.66,;-13.09,-16.43,;-14.42,-15.66,;-14.42,-14.12,;-15.75,-13.35,;-17.09,-14.12,;-13.09,-13.35,;-11.75,-14.12,;-6.42,-14.12,;-6.42,-12.58,;-7.96,-14.12,;-4.88,-14.12,;2.37,-19.22,;3.83,-19.7,)|</t>
  </si>
  <si>
    <t>CC1=C(SC=N1)C1=CC=C(CNC(=O)[C@@H]2C[C@@H](O)CN2C(=O)[C@@H](NC(=O)CO[C@H]2CCNC2)C(C)(C)C)C=C1 |wU:16.17,28.29,wD:14.14,22.24,c:4,40,t:1,7,9,(1.33,-.77,;1.33,-2.31,;.09,-3.22,;.56,-4.68,;2.1,-4.68,;2.58,-3.22,;-1.38,-2.74,;-1.7,-1.23,;-3.16,-.76,;-4.31,-1.79,;-5.77,-1.31,;-6.92,-2.34,;-8.38,-1.87,;-8.7,-.36,;-9.52,-2.9,;-9.36,-4.43,;-10.77,-5.05,;-11.09,-6.56,;-11.8,-3.91,;-11.03,-2.58,;-11.66,-1.17,;-10.75,.08,;-13.19,-1.01,;-13.82,.4,;-15.35,.56,;-16.25,-.69,;-15.97,1.97,;-17.5,2.13,;-18.13,3.53,;-19.64,3.85,;-19.8,5.39,;-18.39,6.01,;-17.36,4.87,;-14.09,-2.25,;-15,-3.5,;-15.34,-1.35,;-12.85,-3.16,;-3.99,-3.29,;-2.52,-3.77,)|</t>
  </si>
  <si>
    <t>OC(=O)C(F)(F)F.CC1=C(SC=N1)C1=CC=C(CNC(=O)[C@@H]2C[C@@H](O)CN2C(=O)[C@@H](NC(=O)C23CC(C2)(C3)C2CNC2)C(C)(C)C)C=C1 |wU:23.23,29.30,wD:21.20,c:10,50,t:7,13,15,(9.99,-1.65,;11.33,-.88,;12.66,-1.65,;11.33,.66,;11.33,2.2,;12.87,.66,;9.79,.66,;-7.8,-8.27,;-8.71,-7.02,;-8.23,-5.56,;-9.48,-4.65,;-10.72,-5.56,;-10.25,-7.02,;-6.77,-5.08,;-5.62,-6.11,;-4.16,-5.63,;-3.84,-4.13,;-2.37,-3.65,;-2.05,-2.15,;-.59,-1.67,;.56,-2.7,;-.27,-.16,;-1.3,.98,;-.53,2.31,;-1.15,3.72,;.98,1.99,;1.14,.46,;2.47,-.31,;2.47,-1.85,;3.81,.46,;3.81,2,;5.14,2.77,;6.47,2,;5.14,4.31,;4.05,5.4,;5.14,6.49,;6.23,5.4,;5.41,5.4,;5.14,8.03,;4.05,9.12,;5.14,10.21,;6.23,9.12,;5.14,-.31,;6.47,-1.08,;5.91,1.03,;4.37,-1.64,;-4.98,-3.1,;-6.45,-3.57,)|</t>
  </si>
  <si>
    <t>OC(=O)C(F)(F)F.C[C@H](NC(=O)[C@@H]1C[C@@H](O)CN1C(=O)[C@@H](NC(=O)CC1CC2(CNC2)C1)C(C)(C)C)C1=CC=C(C=C1)C1=C(C)N=CS1 |wU:8.6,14.13,wD:12.10,20.20,c:40,42,45,48,t:38,(15.91,-1.65,;17.25,-.88,;18.58,-1.65,;17.25,.66,;17.25,2.2,;18.79,.66,;15.71,.66,;-3.52,-2.09,;-3.99,-.63,;-2.96,.51,;-1.46,.19,;-.98,-1.27,;-.43,1.34,;-.75,2.84,;.59,3.61,;.75,5.15,;1.73,2.58,;1.11,1.18,;1.88,-.16,;1.11,-1.49,;3.42,-.16,;4.19,-1.49,;5.73,-1.49,;6.5,-.16,;6.5,-2.82,;8.04,-2.82,;9.12,-1.73,;10.21,-2.82,;11.3,-1.73,;12.39,-2.82,;11.3,-3.91,;9.12,-3.91,;4.19,1.18,;4.96,2.51,;5.52,.41,;2.85,1.95,;-5.5,-.31,;-5.98,1.15,;-7.48,1.47,;-8.51,.33,;-8.04,-1.13,;-6.53,-1.45,;-10.02,.65,;-10.64,2.06,;-9.87,3.39,;-12.18,1.9,;-12.5,.39,;-11.16,-.38,)|</t>
  </si>
  <si>
    <t>CC1=C(SC=N1)C1=CC=C(CNC(=O)[C@@H]2C[C@@H](O)CN2C(=O)[C@@H](NC(=O)CC[C@@H]2CCNC2)C(C)(C)C)C=C1 |wU:16.17,wD:14.14,22.24,28.29,c:4,40,t:1,7,9,(1.33,-.77,;1.33,-2.31,;.09,-3.22,;.56,-4.68,;2.1,-4.68,;2.58,-3.22,;-1.38,-2.74,;-1.7,-1.23,;-3.16,-.76,;-4.31,-1.79,;-5.77,-1.31,;-6.92,-2.34,;-8.38,-1.87,;-8.7,-.36,;-9.52,-2.9,;-9.36,-4.43,;-10.77,-5.05,;-11.09,-6.56,;-11.8,-3.91,;-11.03,-2.58,;-11.66,-1.17,;-10.75,.08,;-13.19,-1.01,;-13.81,.4,;-15.35,.56,;-16.25,-.69,;-15.97,1.97,;-17.5,2.13,;-18.13,3.53,;-19.64,3.85,;-19.8,5.39,;-18.39,6.01,;-17.36,4.87,;-14.09,-2.25,;-15,-3.5,;-15.34,-1.35,;-12.85,-3.16,;-3.99,-3.29,;-2.52,-3.77,)|</t>
  </si>
  <si>
    <t>CC1=C(SC=N1)C1=CC=C(CNC(=O)[C@@H]2C[C@@H](O)CN2C(=O)[C@@H](NC(=O)CCC2CCNCC2)C(C)(C)C)C=C1 |wU:16.17,wD:14.14,22.24,c:4,41,t:1,7,9,(16.21,-12.37,;16.21,-13.91,;14.96,-14.82,;15.44,-16.28,;16.98,-16.28,;17.45,-14.82,;13.5,-14.34,;13.17,-12.84,;11.71,-12.36,;10.57,-13.39,;9.1,-12.91,;7.96,-13.94,;6.49,-13.47,;6.17,-11.96,;5.35,-14.5,;5.51,-16.03,;4.1,-16.66,;3.78,-18.16,;3.07,-15.51,;3.84,-14.18,;3.21,-12.77,;4.12,-11.53,;1.68,-12.61,;1.06,-11.2,;-.47,-11.04,;-1.38,-12.29,;-1.1,-9.64,;-2.63,-9.48,;-3.26,-8.07,;-4.79,-7.91,;-5.42,-6.5,;-4.51,-5.25,;-2.98,-5.42,;-2.35,-6.82,;.78,-13.86,;-.13,-15.1,;-.47,-12.95,;2.02,-14.76,;10.89,-14.9,;12.35,-15.37,)|</t>
  </si>
  <si>
    <t>CC1=C(SC=N1)C1=CC=C(CNC(=O)[C@@H]2C[C@@H](O)CN2C(=O)[C@@H](NC(=O)CCN2CCNCC2)C(C)(C)C)C=C1 |wU:16.17,wD:14.14,22.24,c:4,41,t:1,7,9,(16.21,-12.37,;16.21,-13.91,;14.96,-14.82,;15.44,-16.28,;16.98,-16.28,;17.45,-14.82,;13.5,-14.34,;13.17,-12.84,;11.71,-12.36,;10.57,-13.39,;9.1,-12.91,;7.96,-13.94,;6.49,-13.47,;6.17,-11.96,;5.35,-14.5,;5.51,-16.03,;4.1,-16.66,;3.78,-18.16,;3.07,-15.51,;3.84,-14.18,;3.21,-12.77,;4.12,-11.53,;1.68,-12.61,;1.06,-11.2,;-.47,-11.04,;-1.38,-12.29,;-1.1,-9.64,;-2.63,-9.48,;-3.26,-8.07,;-4.79,-7.91,;-5.42,-6.5,;-4.51,-5.25,;-2.98,-5.42,;-2.35,-6.82,;.78,-13.86,;-.13,-15.1,;-.47,-12.95,;2.02,-14.76,;10.89,-14.9,;12.35,-15.37,)|</t>
  </si>
  <si>
    <t>OC(=O)C(F)(F)F.CC1=C(SC=N1)C1=CC=C(CNC(=O)[C@@H]2C[C@@H](O)CN2C(=O)[C@@H](NC(=O)C2CCN(CC2)C2CNC2)C(C)(C)C)C=C1 |wU:23.23,wD:21.20,29.30,c:10,50,t:7,13,15,(9.39,-1.65,;10.73,-.88,;12.06,-1.65,;10.73,.66,;10.73,2.2,;12.27,.66,;9.19,.66,;-10.16,4.67,;-9.53,6.07,;-8.03,6.39,;-7.87,7.92,;-9.27,8.55,;-10.3,7.41,;-6.88,5.36,;-7.2,3.86,;-6.06,2.82,;-4.59,3.3,;-3.45,2.27,;-1.98,2.75,;-.84,1.72,;-1.16,.21,;.63,2.19,;1.1,3.66,;2.64,3.66,;3.55,4.9,;3.12,2.19,;1.87,1.29,;1.87,-.25,;.54,-1.02,;3.21,-1.02,;3.21,-2.56,;4.54,-3.33,;5.87,-2.56,;4.54,-4.87,;5.87,-5.64,;5.87,-7.18,;4.54,-7.95,;3.21,-7.18,;3.21,-5.64,;4.54,-9.49,;5.63,-10.58,;4.54,-11.67,;3.45,-10.58,;4.54,-.25,;5.87,.52,;5.31,-1.59,;3.77,1.08,;-4.27,4.81,;-5.42,5.84,)|</t>
  </si>
  <si>
    <t>OC(=O)C(F)(F)F.CC1=C(SC=N1)C1=CC=C(CNC(=O)[C@@H]2C[C@@H](O)CN2C(=O)[C@@H](NC(=O)C#CC2CNC2)C(C)(C)C)C=C1 |wU:23.23,wD:21.20,29.30,c:10,45,t:7,13,15,(9.87,-1.65,;11.2,-.88,;12.54,-1.65,;11.2,.66,;11.2,2.2,;12.74,.66,;9.66,.66,;-9.68,3.79,;-9.05,5.19,;-7.55,5.51,;-7.39,7.05,;-8.79,7.67,;-9.82,6.53,;-6.4,4.48,;-6.72,2.98,;-5.58,1.95,;-4.11,2.42,;-2.97,1.39,;-1.51,1.87,;-.36,.84,;-.68,-.67,;1.1,1.31,;1.58,2.78,;3.12,2.78,;4.02,4.02,;3.6,1.31,;2.35,.41,;2.35,-1.13,;1.02,-1.9,;3.68,-1.9,;3.68,-3.44,;5.02,-4.21,;6.35,-3.44,;5.02,-5.75,;5.02,-7.29,;5.02,-8.83,;6.11,-9.92,;5.02,-11.01,;3.93,-9.92,;5.02,-1.13,;6.35,-.36,;5.79,-2.47,;4.25,.2,;-3.79,3.93,;-4.94,4.96,)|</t>
  </si>
  <si>
    <t>OC(=O)C(F)(F)F.C[C@H](NC(=O)[C@@H]1C[C@@H](O)CN1C(=O)[C@@H](NC(=O)C1CCN(CC1)C1CNC1)C(C)(C)C)C1=CC=C(C=C1)C1=C(C)N=CS1 |wU:8.6,14.13,wD:12.10,20.20,c:42,44,47,50,t:40,(9.4,-1.65,;10.73,-.88,;12.06,-1.65,;10.73,.66,;10.73,2.2,;12.27,.66,;9.19,.66,;-3.77,.65,;-3.44,2.16,;-1.98,2.63,;-.84,1.6,;-1.16,.1,;.63,2.08,;1.1,3.54,;2.64,3.54,;3.55,4.79,;3.12,2.08,;1.87,1.17,;1.87,-.37,;.54,-1.14,;3.21,-1.14,;3.21,-2.68,;4.54,-3.45,;5.88,-2.68,;4.54,-4.99,;5.88,-5.76,;5.88,-7.3,;4.54,-8.07,;3.21,-7.3,;3.21,-5.76,;4.54,-9.61,;5.63,-10.69,;4.54,-11.78,;3.45,-10.69,;4.54,-.37,;5.88,.4,;5.31,-1.7,;3.77,.97,;-4.59,3.19,;-4.27,4.7,;-5.41,5.73,;-6.88,5.25,;-7.2,3.74,;-6.05,2.71,;-8.02,6.28,;-7.86,7.81,;-6.53,8.58,;-9.27,8.44,;-10.3,7.29,;-9.53,5.96,)|</t>
  </si>
  <si>
    <t>CC1=C(SC=N1)C1=CC=C(CNC(=O)[C@@H]2C[C@@H](O)CN2C(=O)[C@@H](NC(=O)CCCN)C(C)(C)C)C=C1 |wU:16.17,wD:14.14,22.24,c:4,36,t:1,7,9,(-14.31,6.61,;-15.22,7.85,;-14.74,9.32,;-15.99,10.22,;-17.23,9.32,;-16.76,7.85,;-13.28,9.79,;-12.13,8.76,;-10.67,9.24,;-10.35,10.74,;-8.88,11.22,;-8.56,12.73,;-7.1,13.2,;-5.95,12.17,;-6.78,14.71,;-7.81,15.85,;-7.04,17.19,;-7.66,18.59,;-5.53,16.87,;-5.37,15.34,;-4.04,14.57,;-4.04,13.03,;-2.7,15.34,;-1.37,14.57,;-.04,15.34,;-.04,16.88,;1.3,14.57,;2.63,15.34,;3.97,14.57,;5.3,15.34,;-2.7,16.88,;-2.7,18.42,;-1.16,16.88,;-4.24,16.88,;-11.49,11.78,;-12.96,11.3,)|</t>
  </si>
  <si>
    <t>C[C@H](NC(=O)[C@@H]1C[C@@H](O)CN1C(=O)[C@@H](NC(=O)CCC1CCNCC1)C(C)(C)C)C1=CC=C(C=C1)C1=C(C)N=CS1 |wU:1.0,7.7,wD:5.4,13.14,c:33,35,38,41,t:31,(5.14,-.12,;6.47,-.89,;6.47,-2.42,;5.14,-3.19,;3.8,-2.42,;5.14,-4.74,;6.38,-5.64,;5.91,-7.1,;6.81,-8.35,;4.37,-7.1,;3.89,-5.64,;2.42,-5.16,;2.1,-3.66,;1.28,-6.19,;-.18,-5.72,;-1.33,-6.75,;-1.01,-8.26,;-2.79,-6.27,;-3.94,-7.3,;-5.4,-6.83,;-6.55,-7.86,;-8.01,-7.38,;-8.33,-5.88,;-7.19,-4.85,;-5.72,-5.32,;1.6,-7.7,;1.92,-9.21,;.09,-8.02,;3.11,-7.38,;7.8,-.12,;9.14,-.89,;10.47,-.12,;10.47,1.43,;9.14,2.19,;7.8,1.43,;11.8,2.19,;13.21,1.57,;13.53,.06,;14.24,2.71,;13.47,4.05,;11.96,3.73,)|</t>
  </si>
  <si>
    <t>CC(C)[C@H](N1CC2=C(C=CC=C2)C1=O)C(=O)N1C[C@H](O)C[C@H]1C(=O)NCC1=C(OCC(=O)N2CCNCC2)C=C(C=C1)C1=C(C)N=CS1 |wU:3.15,21.24,wD:18.20,c:8,10,29,42,44,47,50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-1.63,7.14,;-.12,7.46,;.91,6.31,;.35,8.92,;-.68,10.06,;-.2,11.53,;1.3,11.85,;2.33,10.7,;1.86,9.24,;-5.2,9.1,;-6.7,8.78,;-7.18,7.32,;-6.15,6.17,;-7.74,9.93,;-7.42,11.43,;-6.01,12.06,;-8.75,12.2,;-9.89,11.17,;-9.27,9.77,)|</t>
  </si>
  <si>
    <t>CC1=C(SC=N1)C1=CC=C(CNC(=O)[C@@H]2C[C@@H](O)CN2C(=O)[C@@H](NC(=O)CC[C@@H]2CCCNC2)C(C)(C)C)C=C1 |wU:16.17,wD:14.14,22.24,28.29,c:4,41,t:1,7,9,(16.21,-12.37,;16.21,-13.91,;14.96,-14.82,;15.44,-16.28,;16.98,-16.28,;17.45,-14.82,;13.5,-14.34,;13.17,-12.84,;11.71,-12.36,;10.57,-13.39,;9.1,-12.91,;7.96,-13.94,;6.49,-13.47,;6.17,-11.96,;5.35,-14.5,;5.51,-16.03,;4.1,-16.66,;3.78,-18.16,;3.07,-15.51,;3.84,-14.18,;3.21,-12.77,;4.12,-11.53,;1.68,-12.61,;1.06,-11.2,;-.47,-11.04,;-1.38,-12.29,;-1.1,-9.64,;-2.63,-9.48,;-3.26,-8.07,;-4.79,-7.91,;-5.42,-6.5,;-4.51,-5.25,;-2.98,-5.42,;-2.35,-6.82,;.78,-13.86,;-.13,-15.1,;-.47,-12.95,;2.02,-14.76,;10.89,-14.9,;12.35,-15.37,)|</t>
  </si>
  <si>
    <t>C[C@H](NC(=O)[C@@H]1C[C@@H](O)CN1C(=O)[C@@H](NC(=O)C12CC(CC3CCNCC3)(C1)C2)C(C)(C)C)C1=CC=C(C=C1)C1=C(C)N=CS1 |wU:1.0,7.7,wD:5.4,13.14,c:39,41,44,47,t:37,(9.21,-20.63,;8.89,-22.14,;7.42,-22.61,;6.28,-21.58,;6.6,-20.08,;4.81,-22.06,;4.34,-23.52,;2.8,-23.52,;1.89,-24.77,;2.32,-22.06,;3.57,-21.16,;3.57,-19.61,;4.9,-18.84,;2.23,-18.84,;2.23,-17.3,;.9,-16.54,;-.43,-17.3,;.9,-14.99,;-.19,-13.91,;.9,-12.82,;.9,-11.28,;-.43,-10.51,;-1.77,-11.28,;-3.1,-10.51,;-3.1,-8.97,;-1.77,-8.2,;-.43,-8.97,;1.99,-13.91,;1.17,-13.91,;.9,-19.61,;-.43,-20.39,;.13,-18.28,;1.67,-20.95,;10.03,-23.17,;9.71,-24.68,;10.86,-25.71,;12.32,-25.23,;12.64,-23.72,;11.5,-22.69,;13.47,-26.26,;13.3,-27.79,;11.97,-28.56,;14.71,-28.42,;15.74,-27.27,;14.97,-25.94,)|</t>
  </si>
  <si>
    <t>CC1=C(SC=N1)C1=CC=C(CNC(=O)[C@@H]2C[C@@H](O)CN2C(=O)[C@@H](NC(=O)COC2CCNCC2)C(C)(C)C)C=C1 |wU:16.17,wD:14.14,22.24,c:4,41,t:1,7,9,(16.21,-12.37,;16.21,-13.91,;14.96,-14.82,;15.44,-16.28,;16.98,-16.28,;17.45,-14.82,;13.5,-14.34,;13.17,-12.84,;11.71,-12.36,;10.57,-13.39,;9.1,-12.91,;7.96,-13.94,;6.49,-13.47,;6.17,-11.96,;5.35,-14.5,;5.51,-16.03,;4.1,-16.66,;3.78,-18.16,;3.07,-15.51,;3.84,-14.18,;3.21,-12.77,;4.12,-11.53,;1.68,-12.61,;1.06,-11.2,;-.47,-11.04,;-1.38,-12.29,;-1.1,-9.64,;-2.63,-9.48,;-3.26,-8.07,;-4.79,-7.91,;-5.42,-6.5,;-4.51,-5.25,;-2.98,-5.42,;-2.35,-6.82,;.78,-13.86,;-.13,-15.1,;-.47,-12.95,;2.02,-14.76,;10.89,-14.9,;12.35,-15.37,)|</t>
  </si>
  <si>
    <t>C[C@H](NC(=O)[C@@H]1C[C@@H](O)CN1C(=O)[C@@H](NC(=O)CO[C@H]1C[C@H](N)C1)C(C)(C)C)C1=CC=C(C=C1)C1=C(C)N=CS1 |wU:1.0,7.7,19.19,wD:5.4,13.14,21.22,c:32,34,37,40,t:30,(-9.91,-7.25,;-9.59,-5.75,;-8.12,-5.27,;-6.98,-6.3,;-7.3,-7.81,;-5.51,-5.83,;-5.04,-4.36,;-3.5,-4.36,;-2.59,-3.12,;-3.02,-5.83,;-4.27,-6.73,;-4.27,-8.27,;-5.6,-9.04,;-2.93,-9.04,;-2.93,-10.58,;-1.6,-11.35,;-.26,-10.58,;-1.6,-12.89,;-.26,-13.66,;-.26,-15.2,;.82,-16.29,;-.26,-17.38,;-.26,-18.92,;-1.35,-16.29,;-1.6,-8.27,;-.26,-7.5,;-.83,-9.61,;-2.37,-6.94,;-10.73,-4.72,;-10.41,-3.21,;-11.55,-2.18,;-13.02,-2.66,;-13.34,-4.16,;-12.19,-5.19,;-14.16,-1.63,;-14,-.09,;-12.67,.68,;-15.41,.53,;-16.44,-.61,;-15.67,-1.95,)|</t>
  </si>
  <si>
    <t>C[C@H](NC(=O)[C@@H]1C[C@@H](O)CN1C(=O)[C@@H](NC(=O)CCN1CCNCC1)C(C)(C)C)C1=CC=C(C=C1)C1=C(C)N=CS1 |wU:1.0,7.7,wD:5.4,13.14,c:33,35,38,41,t:31,(5.14,-.12,;6.47,-.89,;6.47,-2.42,;5.14,-3.19,;3.8,-2.42,;5.14,-4.74,;6.38,-5.64,;5.91,-7.1,;6.81,-8.35,;4.37,-7.1,;3.89,-5.64,;2.42,-5.16,;2.1,-3.66,;1.28,-6.19,;-.18,-5.72,;-1.33,-6.75,;-1.01,-8.26,;-2.79,-6.27,;-3.94,-7.3,;-5.4,-6.83,;-6.55,-7.86,;-8.01,-7.38,;-8.33,-5.88,;-7.19,-4.85,;-5.72,-5.32,;1.6,-7.7,;1.92,-9.21,;.09,-8.02,;3.11,-7.38,;7.8,-.12,;9.14,-.89,;10.47,-.12,;10.47,1.43,;9.14,2.19,;7.8,1.43,;11.8,2.19,;13.21,1.57,;13.53,.06,;14.24,2.71,;13.47,4.05,;11.96,3.73,)|</t>
  </si>
  <si>
    <t>C[C@H](NC(=O)[C@@H]1C[C@@H](O)CN1C(=O)[C@@H](NC(=O)CO[C@@H]1C[C@H](N)C1)C(C)(C)C)C1=CC=C(C=C1)C1=C(C)N=CS1 |wU:1.0,7.7,19.19,21.22,wD:5.4,13.14,c:32,34,37,40,t:30,(-9.91,-7.25,;-9.59,-5.75,;-8.12,-5.27,;-6.98,-6.3,;-7.3,-7.81,;-5.51,-5.83,;-5.04,-4.36,;-3.5,-4.36,;-2.59,-3.12,;-3.02,-5.83,;-4.27,-6.73,;-4.27,-8.27,;-5.6,-9.04,;-2.93,-9.04,;-2.93,-10.58,;-1.6,-11.35,;-.26,-10.58,;-1.6,-12.89,;-.26,-13.66,;-.26,-15.2,;-1.35,-16.29,;-.26,-17.38,;-.26,-18.92,;.82,-16.29,;-1.6,-8.27,;-.26,-7.5,;-.83,-9.61,;-2.37,-6.94,;-10.73,-4.72,;-10.41,-3.21,;-11.55,-2.18,;-13.02,-2.66,;-13.34,-4.16,;-12.19,-5.19,;-14.16,-1.63,;-14,-.09,;-12.67,.68,;-15.41,.53,;-16.44,-.61,;-15.67,-1.95,)|</t>
  </si>
  <si>
    <t>CC1=C(SC=N1)C1=CC=C(CNC(=O)[C@@H]2C[C@@H](O)CN2C(=O)[C@@H](NC(=O)CC[C@H]2C[C@H](N)C2)C(C)(C)C)C=C1 |wU:16.17,28.29,wD:14.14,22.24,30.32,c:4,40,t:1,7,9,(-13.1,30.77,;-12.47,32.18,;-10.97,32.5,;-10.81,34.03,;-12.21,34.65,;-13.24,33.51,;-9.82,31.47,;-10.14,29.96,;-9,28.93,;-7.53,29.4,;-6.39,28.37,;-4.92,28.85,;-3.78,27.82,;-4.1,26.31,;-2.32,28.3,;-1.84,29.76,;-.3,29.76,;.61,31.01,;.18,28.3,;-1.07,27.39,;-1.07,25.85,;-2.4,25.08,;.26,25.08,;.26,23.54,;1.6,22.77,;2.93,23.54,;1.6,21.23,;2.93,20.46,;2.93,18.92,;4.02,17.83,;2.93,16.74,;2.93,15.2,;1.84,17.83,;1.6,25.85,;2.93,26.62,;2.37,24.52,;.83,27.18,;-7.21,30.91,;-8.36,31.94,)|</t>
  </si>
  <si>
    <t>CC1=C(SC=N1)C1=CC=C(CNC(=O)[C@@H]2C[C@@H](O)CN2C(=O)[C@@H](NC(=O)CO[C@H]2C[C@H](N)C2)C(C)(C)C)C=C1 |wU:16.17,28.29,wD:14.14,22.24,30.32,c:4,40,t:1,7,9,(-13.1,30.77,;-12.47,32.18,;-10.97,32.5,;-10.81,34.03,;-12.21,34.65,;-13.24,33.51,;-9.82,31.47,;-10.14,29.96,;-9,28.93,;-7.53,29.4,;-6.39,28.37,;-4.92,28.85,;-3.78,27.82,;-4.1,26.31,;-2.32,28.3,;-1.84,29.76,;-.3,29.76,;.61,31.01,;.18,28.3,;-1.07,27.39,;-1.07,25.85,;-2.4,25.08,;.26,25.08,;.26,23.54,;1.6,22.77,;2.93,23.54,;1.6,21.23,;2.93,20.46,;2.93,18.92,;4.02,17.83,;2.93,16.74,;2.93,15.2,;1.84,17.83,;1.6,25.85,;2.93,26.62,;2.37,24.52,;.83,27.18,;-7.21,30.91,;-8.36,31.94,)|</t>
  </si>
  <si>
    <t>OC(=O)C(F)(F)F.C[C@H](NC(=O)[C@@H]1C[C@@H](O)CN1C(=O)[C@@H](NC(=O)C#CC1CCNCC1)C(C)(C)C)C1=CC=C(C=C1)C1=C(C)N=CS1 |wU:8.6,14.13,wD:12.10,20.20,c:39,41,44,47,t:37,(14.04,-1.65,;15.38,-.88,;16.71,-1.65,;15.38,.66,;15.38,2.2,;16.92,.66,;13.84,.66,;1.42,3.26,;2.75,2.49,;2.75,.95,;1.42,.18,;.09,.95,;1.42,-1.36,;2.66,-2.26,;2.19,-3.72,;3.09,-4.97,;.65,-3.72,;.17,-2.26,;-1.29,-1.78,;-1.61,-.28,;-2.44,-2.81,;-3.9,-2.34,;-5.05,-3.37,;-4.72,-4.88,;-6.51,-2.89,;-7.97,-2.42,;-9.44,-1.94,;-10.58,-2.97,;-12.05,-2.5,;-12.37,-.99,;-11.22,.04,;-9.76,-.44,;-2.12,-4.32,;-1.8,-5.83,;-3.62,-4.64,;-.61,-4,;4.09,3.26,;5.42,2.49,;6.75,3.26,;6.75,4.8,;5.42,5.57,;4.09,4.8,;8.09,5.57,;9.49,4.95,;9.81,3.44,;10.52,6.09,;9.75,7.43,;8.25,7.11,)|</t>
  </si>
  <si>
    <t>OC(=O)C(F)(F)F.C[C@H](NC(=O)[C@@H]1C[C@@H](O)CN1C(=O)[C@@H](NC(=O)C#CC1CNC1)C(C)(C)C)C1=CC=C(C=C1)C1=C(C)N=CS1 |wU:8.6,14.13,wD:12.10,20.20,c:37,39,42,45,t:35,(9.86,-1.65,;11.2,-.88,;12.53,-1.65,;11.2,.66,;11.2,2.2,;12.74,.66,;9.66,.66,;-3.3,-.21,;-2.98,1.29,;-1.51,1.77,;-.37,.74,;-.69,-.77,;1.09,1.21,;1.57,2.68,;3.11,2.68,;4.02,3.92,;3.59,1.21,;2.34,.31,;2.34,-1.23,;1.01,-2,;3.67,-2,;3.67,-3.54,;5.01,-4.31,;6.34,-3.54,;5.01,-5.85,;5.01,-7.39,;5.01,-8.93,;6.1,-10.02,;5.01,-11.11,;3.92,-10.02,;5.01,-1.23,;6.34,-.46,;5.78,-2.57,;4.24,.1,;-4.12,2.32,;-3.8,3.83,;-4.95,4.86,;-6.41,4.38,;-6.73,2.88,;-5.59,1.85,;-7.56,5.41,;-7.4,6.95,;-6.06,7.72,;-8.8,7.57,;-9.83,6.43,;-9.06,5.09,)|</t>
  </si>
  <si>
    <t>C[C@H](NC(=O)[C@@H]1C[C@@H](O)CN1C(=O)[C@@H](NC(=O)CC[C@@H]1CCCNC1)C(C)(C)C)C1=CC=C(C=C1)C1=C(C)N=CS1 |wU:1.0,7.7,wD:5.4,13.14,19.19,c:33,35,38,41,t:31,(5.14,-.12,;6.47,-.89,;6.47,-2.42,;5.14,-3.19,;3.8,-2.42,;5.14,-4.74,;6.38,-5.64,;5.91,-7.1,;6.81,-8.35,;4.37,-7.1,;3.89,-5.64,;2.42,-5.16,;2.1,-3.66,;1.28,-6.19,;-.18,-5.72,;-1.33,-6.75,;-1.01,-8.26,;-2.79,-6.27,;-3.94,-7.3,;-5.4,-6.83,;-6.55,-7.86,;-8.01,-7.38,;-8.33,-5.88,;-7.19,-4.85,;-5.72,-5.32,;1.6,-7.7,;1.92,-9.21,;.09,-8.02,;3.11,-7.38,;7.8,-.12,;9.14,-.89,;10.47,-.12,;10.47,1.43,;9.14,2.19,;7.8,1.43,;11.8,2.19,;13.21,1.57,;13.53,.06,;14.24,2.71,;13.47,4.05,;11.96,3.73,)|</t>
  </si>
  <si>
    <t>OC(=O)C(F)(F)F.C[C@H](NC(=O)[C@@H]1C[C@@H](O)CN1C(=O)[C@@H](NC(=O)C12CC(C1)(C2)C1CNC1)C(C)(C)C)C1=CC=C(C=C1)C1=C(C)N=CS1 |wU:8.6,14.13,wD:12.10,20.20,c:42,44,47,50,t:40,(13.7,-1.65,;15.04,-.88,;16.37,-1.65,;15.04,.66,;15.04,2.2,;16.58,.66,;13.5,.66,;3.65,-.36,;3.33,-1.86,;1.87,-2.34,;.72,-1.31,;1.04,.2,;-.74,-1.79,;-1.22,-3.25,;-2.76,-3.25,;-3.66,-4.5,;-3.24,-1.79,;-1.99,-.88,;-1.99,.66,;-.66,1.43,;-3.32,1.43,;-3.32,2.97,;-4.66,3.74,;-5.99,2.97,;-4.66,5.28,;-5.75,6.37,;-4.66,7.46,;-3.57,6.37,;-4.38,6.37,;-4.66,9,;-5.75,10.09,;-4.66,11.18,;-3.57,10.09,;-4.66,.66,;-5.99,-.11,;-5.43,1.99,;-3.89,-.67,;4.47,-2.89,;4.15,-4.4,;5.3,-5.43,;6.76,-4.96,;7.08,-3.45,;5.94,-2.42,;7.91,-5.99,;7.75,-7.52,;6.41,-8.29,;9.15,-8.14,;10.18,-7,;9.41,-5.67,)|</t>
  </si>
  <si>
    <t>C[C@H](NC(=O)[C@@H]1C[C@@H](O)CN1C(=O)[C@@H](NC(=O)CC[C@H]1CCCNC1)C(C)(C)C)C1=CC=C(C=C1)C1=C(C)N=CS1 |wU:1.0,7.7,19.19,wD:5.4,13.14,c:33,35,38,41,t:31,(5.14,-.12,;6.47,-.89,;6.47,-2.42,;5.14,-3.19,;3.8,-2.42,;5.14,-4.74,;6.38,-5.64,;5.91,-7.1,;6.81,-8.35,;4.37,-7.1,;3.89,-5.64,;2.42,-5.16,;2.1,-3.66,;1.28,-6.19,;-.18,-5.72,;-1.33,-6.75,;-1.01,-8.26,;-2.79,-6.27,;-3.94,-7.3,;-5.4,-6.83,;-6.55,-7.86,;-8.01,-7.38,;-8.33,-5.88,;-7.19,-4.85,;-5.72,-5.32,;1.6,-7.7,;1.92,-9.21,;.09,-8.02,;3.11,-7.38,;7.8,-.12,;9.14,-.89,;10.47,-.12,;10.47,1.43,;9.14,2.19,;7.8,1.43,;11.8,2.19,;13.21,1.57,;13.53,.06,;14.24,2.71,;13.47,4.05,;11.96,3.73,)|</t>
  </si>
  <si>
    <t>CC(C)[C@H](N1CC2=C(C=CC=C2)C1=O)C(=O)N1C[C@H](O)C[C@H]1C(=O)NCC1=C(OC[C@@H]2C[C@H](N)C2)C=C(C=C1)C1=C(C)N=CS1 |wU:3.15,21.24,30.32,32.35,wD:18.20,c:8,10,29,39,41,44,47,t:6,(-.32,-3.97,;-1.09,-2.64,;-2.63,-2.64,;-.32,-1.3,;1.22,-1.3,;2.13,-.06,;3.59,-.53,;3.59,-2.07,;4.92,-2.84,;6.26,-2.07,;6.26,-.53,;4.92,.24,;2.13,-2.55,;1.65,-4.01,;-1.09,.03,;-.32,1.36,;-2.63,.03,;-3.53,-1.22,;-5,-.74,;-6.25,-1.64,;-5,.8,;-3.53,1.28,;-3.06,2.74,;-1.55,3.06,;-4.09,3.89,;-3.61,5.35,;-4.64,6.49,;-4.17,7.96,;-2.66,8.28,;-2.19,9.74,;-3.22,10.89,;-3.14,12.43,;-4.67,12.51,;-5.7,13.65,;-4.75,10.97,;-5.2,9.1,;-6.7,8.78,;-7.18,7.32,;-6.15,6.17,;-7.74,9.93,;-7.42,11.43,;-6.01,12.06,;-8.75,12.2,;-9.89,11.17,;-9.27,9.77,)|</t>
  </si>
  <si>
    <t>CC1=C(SC=N1)C1=CC=C(CNC(=O)[C@@H]2C[C@@H](O)CN2C(=O)[C@@H](NC(=O)C23CC(CC4CCNCC4)(C2)C3)C(C)(C)C)C=C1 |wU:14.14,22.24,wD:16.17,c:4,47,t:1,7,9,(-5.57,-20.44,;-6.91,-19.67,;-7.07,-18.14,;-8.57,-17.82,;-9.34,-19.15,;-8.31,-20.3,;-5.92,-17.11,;-4.46,-17.58,;-3.31,-16.55,;-3.63,-15.05,;-2.49,-14.02,;-2.81,-12.51,;-1.67,-11.48,;-1.99,-9.97,;-.2,-11.96,;.28,-13.42,;1.82,-13.42,;2.72,-14.67,;2.29,-11.96,;1.05,-11.05,;1.05,-9.51,;-.29,-8.74,;2.38,-8.74,;2.38,-7.2,;3.71,-6.43,;5.05,-7.2,;3.71,-4.89,;2.62,-3.8,;3.71,-2.71,;3.71,-1.17,;5.05,-.4,;5.05,1.14,;6.38,1.91,;7.71,1.14,;7.71,-.4,;6.38,-1.17,;4.8,-3.8,;3.98,-3.8,;3.71,-9.51,;5.05,-10.28,;4.48,-8.18,;2.94,-10.84,;-5.1,-14.57,;-6.24,-15.6,)|</t>
  </si>
  <si>
    <t>C[C@H](NC(=O)[C@@H]1C[C@@H](O)CN1C(=O)[C@@H](NC(=O)COC1CCNCC1)C(C)(C)C)C1=CC=C(C=C1)C1=C(C)N=CS1 |wU:1.0,7.7,wD:5.4,13.14,c:33,35,38,41,t:31,(5.14,-.12,;6.47,-.89,;6.47,-2.42,;5.14,-3.19,;3.8,-2.42,;5.14,-4.74,;6.38,-5.64,;5.91,-7.1,;6.81,-8.35,;4.37,-7.1,;3.89,-5.64,;2.42,-5.16,;2.1,-3.66,;1.28,-6.19,;-.18,-5.72,;-1.33,-6.75,;-1.01,-8.26,;-2.79,-6.27,;-3.94,-7.3,;-5.4,-6.83,;-6.55,-7.86,;-8.01,-7.38,;-8.33,-5.88,;-7.19,-4.85,;-5.72,-5.32,;1.6,-7.7,;1.92,-9.21,;.09,-8.02,;3.11,-7.38,;7.8,-.12,;9.14,-.89,;10.47,-.12,;10.47,1.43,;9.14,2.19,;7.8,1.43,;11.8,2.19,;13.21,1.57,;13.53,.06,;14.24,2.71,;13.47,4.05,;11.96,3.73,)|</t>
  </si>
  <si>
    <t>CC1=C(SC=N1)C1=CC=C(CNC(=O)[C@@H]2C[C@@H](O)CN2C(=O)[C@@H](NC(=O)CO[C@H]2CC[C@H](N)CC2)C(C)(C)C)C=C1 |wU:16.17,28.29,wD:14.14,22.24,31.33,c:4,42,t:1,7,9,(16.21,-12.37,;16.21,-13.91,;14.96,-14.82,;15.44,-16.28,;16.98,-16.28,;17.45,-14.82,;13.5,-14.34,;13.17,-12.84,;11.71,-12.36,;10.57,-13.39,;9.1,-12.91,;7.96,-13.94,;6.49,-13.47,;6.17,-11.96,;5.35,-14.5,;5.51,-16.03,;4.1,-16.66,;3.78,-18.16,;3.07,-15.51,;3.84,-14.18,;3.21,-12.77,;4.12,-11.53,;1.68,-12.61,;1.06,-11.2,;-.47,-11.04,;-1.38,-12.29,;-1.1,-9.64,;-2.63,-9.48,;-3.26,-8.07,;-4.79,-7.91,;-5.42,-6.5,;-4.51,-5.25,;-5.14,-3.85,;-2.98,-5.42,;-2.35,-6.82,;.78,-13.86,;-.13,-15.1,;-.47,-12.95,;2.02,-14.76,;10.89,-14.9,;12.35,-15.37,)|</t>
  </si>
  <si>
    <t>CC1=C(SC=N1)C1=CC=C(CNC(=O)[C@@H]2C[C@@H](O)CN2C(=O)[C@@H](NC(=O)C23CC(C2)(C3)C2CCNCC2)C(C)(C)C)C=C1 |wU:14.14,22.24,wD:16.17,c:4,46,t:1,7,9,(-7.95,-20.04,;-9.29,-19.27,;-9.45,-17.74,;-10.95,-17.42,;-11.72,-18.75,;-10.69,-19.89,;-8.3,-16.71,;-6.84,-17.18,;-5.69,-16.15,;-6.01,-14.64,;-4.87,-13.61,;-5.19,-12.11,;-4.04,-11.08,;-4.36,-9.57,;-2.58,-11.55,;-2.1,-13.02,;-.56,-13.02,;.34,-14.26,;-.09,-11.55,;-1.33,-10.65,;-1.33,-9.11,;-2.67,-8.34,;,-8.34,;,-6.8,;1.33,-6.03,;2.67,-6.8,;1.33,-4.49,;.24,-3.4,;1.33,-2.31,;2.42,-3.4,;1.61,-3.4,;1.33,-.77,;;,1.54,;1.33,2.31,;2.67,1.54,;2.67,,;1.33,-9.11,;2.67,-9.88,;2.1,-7.77,;.56,-10.44,;-7.48,-14.17,;-8.62,-15.2,)|</t>
  </si>
  <si>
    <t>C[C@H](NC(=O)[C@@H]1C[C@@H](O)CN1C(=O)[C@@H](NC(=O)[C@H]1C[C@H](CN)C1)C(C)(C)C)C1=CC=C(C=C1)C1=C(C)N=CS1 |wU:1.0,7.7,17.17,wD:5.4,13.14,19.20,c:31,33,36,39,t:29,(-7.75,-7.03,;-7.43,-5.52,;-5.96,-5.05,;-4.82,-6.08,;-5.14,-7.58,;-3.35,-5.6,;-2.88,-4.14,;-1.34,-4.14,;-.43,-2.89,;-.86,-5.6,;-2.11,-6.51,;-2.11,-8.05,;-3.44,-8.82,;-.77,-8.82,;-.77,-10.36,;.56,-11.13,;1.89,-10.36,;.56,-12.67,;1.65,-13.75,;.56,-14.84,;.56,-16.38,;-.77,-17.15,;-.53,-13.75,;.56,-8.05,;1.89,-7.28,;1.33,-9.38,;-.21,-6.71,;-8.57,-4.49,;-8.25,-2.98,;-9.4,-1.95,;-10.86,-2.43,;-11.18,-3.94,;-10.04,-4.97,;-12,-1.4,;-11.84,.13,;-10.51,.9,;-13.25,.76,;-14.28,-.39,;-13.51,-1.72,)|</t>
  </si>
  <si>
    <t>C[C@H](NC(=O)[C@@H]1C[C@@H](O)CN1C(=O)[C@@H](NC(=O)C[C@@H]1CC[C@H](N)CC1)C(C)(C)C)C1=CC=C(C=C1)C1=C(C)N=CS1 |wU:1.0,7.7,18.18,21.22,wD:5.4,13.14,c:33,35,38,41,t:31,(5.14,-.12,;6.47,-.89,;6.47,-2.42,;5.14,-3.19,;3.8,-2.42,;5.14,-4.74,;6.38,-5.64,;5.91,-7.1,;6.81,-8.35,;4.37,-7.1,;3.89,-5.64,;2.42,-5.16,;2.1,-3.66,;1.28,-6.19,;-.18,-5.72,;-1.33,-6.75,;-1.01,-8.26,;-2.79,-6.27,;-3.94,-7.3,;-5.4,-6.83,;-6.55,-7.86,;-6.23,-9.36,;-7.37,-10.4,;-4.76,-9.84,;-3.62,-8.81,;1.6,-7.7,;1.92,-9.21,;.09,-8.02,;3.11,-7.38,;7.8,-.12,;9.14,-.89,;10.47,-.12,;10.47,1.43,;9.14,2.19,;7.8,1.43,;11.8,2.19,;13.21,1.57,;13.53,.06,;14.24,2.71,;13.47,4.05,;11.96,3.73,)|</t>
  </si>
  <si>
    <t>CC1=C(SC=N1)C1=CC=C(CNC(=O)[C@@H]2C[C@@H](O)CN2C(=O)[C@@H](NC(=O)CC2CC3(C2)CCNCC3)C(C)(C)C)C=C1 |wU:14.14,22.24,wD:16.17,c:4,44,t:1,7,9,(-17.68,-8.05,;-18.45,-6.72,;-17.82,-5.31,;-18.96,-4.28,;-20.3,-5.05,;-19.98,-6.56,;-16.31,-4.99,;-15.28,-6.14,;-13.78,-5.82,;-13.3,-4.35,;-11.79,-4.03,;-11.32,-2.57,;-9.81,-2.25,;-9.34,-.78,;-8.78,-3.39,;-9.1,-4.9,;-7.77,-5.67,;-7.61,-7.2,;-6.62,-4.64,;-7.25,-3.23,;-6.48,-1.9,;-7.25,-.56,;-4.94,-1.9,;-4.17,-.56,;-2.63,-.56,;-1.86,-1.9,;-1.86,.77,;-.32,.77,;.77,1.86,;1.86,.77,;.77,-.32,;2.63,2.1,;4.17,2.1,;4.94,.77,;4.17,-.56,;2.63,-.56,;-4.17,-3.23,;-3.4,-4.56,;-2.84,-2.46,;-5.5,-4,;-14.33,-3.21,;-15.84,-3.53,)|</t>
  </si>
  <si>
    <t>CC1=C(SC=N1)C1=CC=C(CNC(=O)[C@@H]2C[C@@H](O)CN2C(=O)[C@@H](NC(=O)C2CN(C2)C2CCNCC2)C(C)(C)C)C=C1 |wU:16.17,wD:14.14,22.24,c:4,44,t:1,7,9,(-13.36,7.23,;-12.74,8.64,;-11.23,8.96,;-11.07,10.49,;-12.48,11.11,;-13.51,9.97,;-10.09,7.93,;-10.41,6.42,;-9.26,5.39,;-7.8,5.86,;-6.65,4.83,;-5.19,5.31,;-4.04,4.28,;-4.36,2.77,;-2.58,4.76,;-2.1,6.22,;-.56,6.22,;.34,7.47,;-.09,4.76,;-1.33,3.85,;-1.33,2.31,;-2.67,1.54,;,1.54,;;1.33,-.77,;2.67,,;1.33,-2.31,;2.42,-3.4,;1.33,-4.49,;.24,-3.4,;1.33,-6.03,;2.67,-6.8,;2.67,-8.34,;1.33,-9.11,;,-8.34,;,-6.8,;1.33,2.31,;2.67,3.08,;2.1,.98,;.56,3.64,;-7.48,7.37,;-8.62,8.4,)|</t>
  </si>
  <si>
    <t>CC1=C(SC=N1)C1=CC=C(CNC(=O)[C@@H]2C[C@@H](O)CN2C(=O)[C@@H](NC(=O)C2CC(CN)C2)C(C)(C)C)C=C1 |wU:16.17,wD:14.14,22.24,c:4,39,t:1,7,9,(-12.59,25.92,;-11.96,27.33,;-10.46,27.65,;-10.3,29.18,;-11.7,29.81,;-12.73,28.66,;-9.31,26.62,;-9.63,25.11,;-8.49,24.08,;-7.02,24.56,;-5.88,23.53,;-4.41,24,;-3.27,22.97,;-3.59,21.47,;-1.81,23.45,;-1.33,24.91,;.21,24.91,;1.12,26.16,;.69,23.45,;-.56,22.54,;-.56,21,;-1.89,20.23,;.77,20.23,;.77,18.69,;2.11,17.92,;3.44,18.69,;2.11,16.38,;3.2,15.29,;2.11,14.21,;2.11,12.67,;3.44,11.9,;1.02,15.29,;2.11,21,;3.44,21.77,;2.88,19.67,;1.34,22.34,;-6.7,26.06,;-7.85,27.09,)|</t>
  </si>
  <si>
    <t>OC(=O)C(F)(F)F.C[C@H](NC(=O)[C@@H]1C[C@@H](O)CN1C(=O)[C@@H](NC(=O)C1CCC2(CNC2)CC1)C(C)(C)C)C1=CC=C(C=C1)C1=C(C)N=CS1 |wU:8.6,14.13,wD:12.10,20.20,c:41,43,46,49,t:39,(11.76,-1.65,;13.1,-.88,;14.43,-1.65,;13.1,.66,;13.1,2.2,;14.64,.66,;11.56,.66,;.31,3.66,;1.82,3.34,;2.3,1.87,;1.27,.73,;-.24,1.05,;1.74,-.74,;3.21,-1.21,;3.21,-2.75,;4.45,-3.66,;1.74,-3.23,;.84,-1.98,;-.7,-1.98,;-1.47,-.65,;-1.47,-3.32,;-3.01,-3.32,;-3.78,-4.65,;-3.01,-5.98,;-5.32,-4.65,;-6.09,-5.98,;-7.63,-5.98,;-8.4,-4.65,;-9.49,-5.74,;-10.58,-4.65,;-9.49,-3.56,;-7.63,-3.32,;-6.09,-3.32,;-.7,-4.65,;.07,-5.98,;-2.04,-5.42,;.63,-3.88,;2.85,4.48,;4.36,4.16,;5.39,5.31,;4.91,6.77,;3.41,7.09,;2.37,5.95,;5.94,7.91,;7.47,7.75,;8.24,6.42,;8.1,9.16,;6.96,10.19,;5.62,9.42,)|</t>
  </si>
  <si>
    <t>CC1=C(SC=N1)C1=CC=C(CNC(=O)[C@@H]2C[C@@H](O)CN2C(=O)[C@@H](NC(=O)CC2CCNCC2)C(C)(C)C)C=C1 |wU:14.14,22.24,wD:16.17,c:4,40,t:1,7,9,(7.69,-16.7,;7.69,-18.24,;6.44,-19.15,;6.92,-20.61,;8.46,-20.61,;8.94,-19.15,;4.98,-18.67,;4.66,-17.16,;3.19,-16.69,;2.05,-17.72,;.58,-17.24,;-.56,-18.27,;-2.02,-17.8,;-3.17,-18.83,;-2.34,-16.29,;-1.31,-15.15,;-2.08,-13.81,;-1.46,-12.41,;-3.59,-14.13,;-3.75,-15.66,;-5.08,-16.43,;-5.08,-17.97,;-6.42,-15.66,;-7.75,-16.43,;-9.09,-15.66,;-9.09,-14.12,;-10.42,-16.43,;-11.75,-15.66,;-13.09,-16.43,;-14.42,-15.66,;-14.42,-14.12,;-13.09,-13.35,;-11.75,-14.12,;-6.42,-14.12,;-6.42,-12.58,;-7.96,-14.12,;-4.88,-14.12,;2.37,-19.22,;3.83,-19.7,)|</t>
  </si>
  <si>
    <t>C[C@H](NC(=O)[C@@H]1C[C@@H](O)CN1C(=O)[C@@H](NC(=O)C1CCN(CC1)C1CCNCC1)C(C)(C)C)C1=CC=C(C=C1)C1=C(C)N=CS1 |wU:1.0,7.7,wD:5.4,13.14,c:38,40,43,46,t:36,(5.14,-.12,;6.47,-.89,;6.47,-2.42,;5.14,-3.19,;3.8,-2.42,;5.14,-4.74,;6.38,-5.64,;5.91,-7.1,;6.81,-8.35,;4.37,-7.1,;3.89,-5.64,;2.42,-5.16,;2.1,-3.66,;1.28,-6.19,;-.18,-5.72,;-1.33,-6.75,;-1.01,-8.26,;-2.79,-6.27,;-3.94,-7.3,;-5.4,-6.83,;-5.72,-5.32,;-4.58,-4.29,;-3.11,-4.77,;-7.19,-4.85,;-8.33,-5.88,;-9.8,-5.4,;-10.12,-3.89,;-8.97,-2.86,;-7.51,-3.34,;1.6,-7.7,;1.92,-9.21,;.09,-8.02,;3.11,-7.38,;7.8,-.12,;9.14,-.89,;10.47,-.12,;10.47,1.43,;9.14,2.19,;7.8,1.43,;11.8,2.19,;13.21,1.57,;13.53,.06,;14.24,2.71,;13.47,4.05,;11.96,3.73,)|</t>
  </si>
  <si>
    <t>CC1=C(SC=N1)C1=CC=C(CNC(=O)[C@@H]2C[C@@H](O)CN2C(=O)[C@@H](NC(=O)C2=CC=C(C=C2)S(=O)(=O)N2CCNCC2)C(C)(C)C)C=C1 |wU:16.17,wD:14.14,22.24,c:4,30,32,49,t:1,7,9,28,(14.87,-16.22,;14.87,-17.76,;13.63,-18.67,;14.1,-20.13,;15.64,-20.13,;16.12,-18.67,;12.16,-18.19,;11.84,-16.69,;10.38,-16.21,;9.23,-17.24,;7.77,-16.76,;6.62,-17.79,;5.16,-17.32,;4.84,-15.81,;4.01,-18.35,;4.17,-19.88,;2.77,-20.51,;2.45,-22.01,;1.74,-19.36,;2.51,-18.03,;1.88,-16.62,;2.79,-15.38,;.35,-16.46,;-.28,-15.05,;-1.81,-14.89,;-2.71,-16.14,;-2.43,-13.49,;-1.53,-12.24,;-2.16,-10.83,;-3.69,-10.67,;-4.59,-11.92,;-3.97,-13.33,;-4.31,-9.27,;-2.91,-8.64,;-5.72,-9.89,;-4.94,-7.86,;-6.47,-7.7,;-7.1,-6.29,;-6.19,-5.05,;-4.66,-5.21,;-4.03,-6.61,;-.56,-17.71,;-1.46,-18.95,;-1.8,-16.8,;.69,-18.61,;9.55,-18.75,;11.02,-19.22,)|</t>
  </si>
  <si>
    <t>CC1=C(SC=N1)C1=CC=C(CNC(=O)[C@@H]2C[C@@H](O)CN2C(=O)[C@@H](NC(=O)CN2CCNCC2)C(C)(C)C)C=C1 |wU:14.14,22.24,wD:16.17,c:4,40,t:1,7,9,(7.69,-16.7,;7.69,-18.24,;6.44,-19.15,;6.92,-20.61,;8.46,-20.61,;8.94,-19.15,;4.98,-18.67,;4.66,-17.16,;3.19,-16.69,;2.05,-17.72,;.58,-17.24,;-.56,-18.27,;-2.02,-17.8,;-3.17,-18.83,;-2.34,-16.29,;-1.31,-15.15,;-2.08,-13.81,;-1.46,-12.41,;-3.59,-14.13,;-3.75,-15.66,;-5.08,-16.43,;-5.08,-17.97,;-6.42,-15.66,;-7.75,-16.43,;-9.09,-15.66,;-9.09,-14.12,;-10.42,-16.43,;-11.75,-15.66,;-13.09,-16.43,;-14.42,-15.66,;-14.42,-14.12,;-13.09,-13.35,;-11.75,-14.12,;-6.42,-14.12,;-6.42,-12.58,;-7.96,-14.12,;-4.88,-14.12,;2.37,-19.22,;3.83,-19.7,)|</t>
  </si>
  <si>
    <t>C[C@H](NC(=O)[C@@H]1C[C@@H](O)CN1C(=O)[C@@H](NC(=O)C#CC1CC(N)C1)C(C)(C)C)C1=CC=C(C=C1)C1=C(C)N=CS1 |wU:1.0,7.7,wD:5.4,13.14,c:32,34,37,40,t:30,(-10.04,-6.01,;-9.72,-4.5,;-8.25,-4.03,;-7.11,-5.06,;-7.43,-6.56,;-5.64,-4.58,;-5.17,-3.12,;-3.63,-3.12,;-2.72,-1.87,;-3.15,-4.58,;-4.4,-5.49,;-4.4,-7.03,;-5.73,-7.8,;-3.06,-7.8,;-3.06,-9.34,;-1.73,-10.11,;-.4,-9.34,;-1.73,-11.65,;-1.73,-13.19,;-1.73,-14.73,;-.64,-15.82,;-1.73,-16.9,;-1.73,-18.44,;-2.82,-15.82,;-1.73,-7.03,;-.4,-6.26,;-.96,-8.36,;-2.5,-5.69,;-10.86,-3.47,;-10.54,-1.97,;-11.68,-.94,;-13.15,-1.41,;-13.47,-2.92,;-12.33,-3.95,;-14.29,-.38,;-14.13,1.15,;-12.8,1.92,;-15.54,1.78,;-16.57,.63,;-15.8,-.7,)|</t>
  </si>
  <si>
    <t>CC1=C(SC=N1)C1=CC=C(CNC(=O)[C@@H]2C[C@@H](O)CN2C(=O)[C@@H](NC(=O)C[C@H]2C[C@H](N)C2)C(C)(C)C)C=C1 |wU:16.17,27.28,wD:14.14,22.24,29.31,c:4,39,t:1,7,9,(-8.69,8.75,;-9.6,10,;-9.12,11.46,;-10.37,12.37,;-11.61,11.46,;-11.14,10,;-7.66,11.94,;-6.51,10.91,;-5.05,11.38,;-4.73,12.89,;-3.26,13.37,;-2.94,14.87,;-1.48,15.35,;-.33,14.32,;-1.16,16.85,;-2.19,18,;-1.42,19.33,;-2.04,20.74,;.09,19.01,;.25,17.48,;1.58,16.71,;1.58,15.17,;2.92,17.48,;4.25,16.71,;4.25,15.17,;2.92,14.4,;5.58,14.4,;5.58,12.86,;6.67,11.77,;5.58,10.68,;5.58,9.14,;4.49,11.77,;2.92,19.02,;2.92,20.56,;1.38,19.02,;4.46,19.02,;-5.87,13.92,;-7.34,13.44,)|</t>
  </si>
  <si>
    <t>OC(=O)C(F)(F)F.CC1=C(SC=N1)C1=CC=C(CNC(=O)[C@@H]2C[C@@H](O)CN2C(=O)[C@@H](NC(=O)C2CC3(C2)CC2(CNC2)C3)C(C)(C)C)C=C1 |wU:23.23,wD:21.20,29.30,c:10,51,t:7,13,15,(12.08,-1.65,;13.42,-.88,;14.75,-1.65,;13.42,.66,;13.42,2.2,;14.96,.66,;11.88,.66,;4.68,10.16,;6.09,9.53,;6.41,8.03,;7.94,7.87,;8.56,9.27,;7.42,10.3,;5.38,6.88,;3.87,7.2,;2.84,6.06,;3.31,4.59,;2.28,3.45,;2.76,1.98,;1.73,.84,;.22,1.16,;2.21,-.63,;3.67,-1.1,;3.67,-2.64,;4.92,-3.55,;2.21,-3.12,;1.3,-1.87,;-.24,-1.87,;-1.01,-.54,;-1.01,-3.21,;-2.55,-3.21,;-3.32,-4.54,;-2.55,-5.87,;-4.86,-4.54,;-5.95,-5.63,;-7.04,-4.54,;-5.95,-3.45,;-8.13,-5.63,;-9.22,-4.54,;-10.3,-5.63,;-11.39,-4.54,;-10.3,-3.45,;-8.13,-3.45,;-.24,-4.54,;.53,-5.87,;-1.57,-5.31,;1.09,-3.77,;4.82,4.27,;5.85,5.42,)|</t>
  </si>
  <si>
    <t>C[C@H](NC(=O)[C@@H]1C[C@@H](O)CN1C(=O)[C@@H](NC(=O)C12CC(CN)(C1)C2)C(C)(C)C)C1=CC=C(C=C1)C1=C(C)N=CS1 |wU:1.0,7.7,wD:5.4,13.14,c:33,35,38,41,t:31,(9.21,-20.63,;8.89,-22.14,;7.42,-22.61,;6.28,-21.58,;6.6,-20.08,;4.81,-22.06,;4.34,-23.52,;2.8,-23.52,;1.89,-24.77,;2.32,-22.06,;3.57,-21.16,;3.57,-19.61,;4.9,-18.84,;2.23,-18.84,;2.23,-17.3,;.9,-16.54,;-.43,-17.3,;.9,-14.99,;-.19,-13.91,;.9,-12.82,;.9,-11.28,;-.43,-10.51,;1.99,-13.91,;1.17,-13.91,;.9,-19.61,;-.43,-20.39,;.13,-18.28,;1.67,-20.95,;10.03,-23.17,;9.71,-24.68,;10.86,-25.71,;12.32,-25.23,;12.64,-23.72,;11.5,-22.69,;13.47,-26.26,;13.3,-27.79,;11.97,-28.56,;14.71,-28.42,;15.74,-27.27,;14.97,-25.94,)|</t>
  </si>
  <si>
    <t>CC1=C(SC=N1)C1=CC=C(CNC(=O)[C@@H]2C[C@@H](O)CN2C(=O)[C@@H](NC(=O)[C@@H]2C[C@@H](C2)N2CCNCC2)C(C)(C)C)C=C1 |wU:16.17,26.27,28.32,wD:14.14,22.24,c:4,44,t:1,7,9,(-13.36,7.23,;-12.74,8.64,;-11.23,8.96,;-11.07,10.49,;-12.48,11.11,;-13.51,9.97,;-10.09,7.93,;-10.41,6.42,;-9.26,5.39,;-7.8,5.86,;-6.65,4.83,;-5.19,5.31,;-4.04,4.28,;-4.36,2.77,;-2.58,4.76,;-2.1,6.22,;-.56,6.22,;.34,7.47,;-.09,4.76,;-1.33,3.85,;-1.33,2.31,;-2.67,1.54,;,1.54,;;1.33,-.77,;2.67,,;1.33,-2.31,;.24,-3.4,;1.33,-4.49,;2.42,-3.4,;1.33,-6.03,;2.67,-6.8,;2.67,-8.34,;1.33,-9.11,;,-8.34,;,-6.8,;1.33,2.31,;2.67,3.08,;2.1,.98,;.56,3.64,;-7.48,7.37,;-8.62,8.4,)|</t>
  </si>
  <si>
    <t>CC1=C(SC=N1)C1=CC=C(CNC(=O)[C@@H]2C[C@@H](O)CN2C(=O)[C@@H](NC(=O)C[C@H]2CC[C@H](N)CC2)C(C)(C)C)C=C1 |wU:14.14,22.24,27.28,wD:16.17,30.32,c:4,41,t:1,7,9,(7.69,-16.7,;7.69,-18.24,;6.44,-19.15,;6.92,-20.61,;8.46,-20.61,;8.94,-19.15,;4.98,-18.67,;4.66,-17.16,;3.19,-16.69,;2.05,-17.72,;.58,-17.24,;-.56,-18.27,;-2.02,-17.8,;-3.17,-18.83,;-2.34,-16.29,;-1.31,-15.15,;-2.08,-13.81,;-1.46,-12.41,;-3.59,-14.13,;-3.75,-15.66,;-5.08,-16.43,;-5.08,-17.97,;-6.42,-15.66,;-7.75,-16.43,;-9.09,-15.66,;-9.09,-14.12,;-10.42,-16.43,;-11.75,-15.66,;-13.09,-16.43,;-14.42,-15.66,;-14.42,-14.12,;-15.75,-13.35,;-13.09,-13.35,;-11.75,-14.12,;-6.42,-14.12,;-6.42,-12.58,;-7.96,-14.12,;-4.88,-14.12,;2.37,-19.22,;3.83,-19.7,)|</t>
  </si>
  <si>
    <t>C[C@H](NC(=O)[C@@H]1C[C@@H](O)CN1C(=O)[C@@H](NC(=O)CC1CCNCC1)C(C)(C)C)C1=CC=C(C=C1)C1=C(C)N=CS1 |wU:1.0,7.7,wD:5.4,13.14,c:32,34,37,40,t:30,(5.14,-.12,;6.47,-.89,;6.47,-2.42,;5.14,-3.19,;3.8,-2.42,;5.14,-4.74,;6.38,-5.64,;5.91,-7.1,;6.81,-8.35,;4.37,-7.1,;3.89,-5.64,;2.42,-5.16,;2.1,-3.66,;1.28,-6.19,;-.18,-5.72,;-1.33,-6.75,;-1.01,-8.26,;-2.79,-6.27,;-3.94,-7.3,;-3.62,-8.81,;-4.76,-9.84,;-6.23,-9.36,;-6.55,-7.86,;-5.4,-6.83,;1.6,-7.7,;1.92,-9.21,;.09,-8.02,;3.11,-7.38,;7.8,-.12,;9.14,-.89,;10.47,-.12,;10.47,1.43,;9.14,2.19,;7.8,1.43,;11.8,2.19,;13.21,1.57,;13.53,.06,;14.24,2.71,;13.47,4.05,;11.96,3.73,)|</t>
  </si>
  <si>
    <t>CC1=C(SC=N1)C1=CC=C(CNC(=O)[C@@H]2C[C@@H](O)CN2C(=O)[C@@H](NC(=O)[C@H]2C[C@H](CN)C2)C(C)(C)C)C=C1 |wU:16.17,26.27,wD:14.14,22.24,28.30,c:4,39,t:1,7,9,(-12.59,25.92,;-11.96,27.33,;-10.46,27.65,;-10.3,29.18,;-11.7,29.81,;-12.73,28.66,;-9.31,26.62,;-9.63,25.11,;-8.49,24.08,;-7.02,24.56,;-5.88,23.53,;-4.41,24,;-3.27,22.97,;-3.59,21.47,;-1.81,23.45,;-1.33,24.91,;.21,24.91,;1.12,26.16,;.69,23.45,;-.56,22.54,;-.56,21,;-1.89,20.23,;.77,20.23,;.77,18.69,;2.11,17.92,;3.44,18.69,;2.11,16.38,;3.2,15.29,;2.11,14.21,;2.11,12.67,;3.44,11.9,;1.02,15.29,;2.11,21,;3.44,21.77,;2.88,19.67,;1.34,22.34,;-6.7,26.06,;-7.85,27.09,)|</t>
  </si>
  <si>
    <t>C[C@H](NC(=O)[C@@H]1C[C@@H](O)CN1C(=O)[C@@H](NC(=O)C[C@H]1CC[C@H](N)CC1)C(C)(C)C)C1=CC=C(C=C1)C1=C(C)N=CS1 |wU:1.0,7.7,18.18,wD:5.4,13.14,21.22,c:33,35,38,41,t:31,(5.14,-.12,;6.47,-.89,;6.47,-2.42,;5.14,-3.19,;3.8,-2.42,;5.14,-4.74,;6.38,-5.64,;5.91,-7.1,;6.81,-8.35,;4.37,-7.1,;3.89,-5.64,;2.42,-5.16,;2.1,-3.66,;1.28,-6.19,;-.18,-5.72,;-1.33,-6.75,;-1.01,-8.26,;-2.79,-6.27,;-3.94,-7.3,;-3.62,-8.81,;-4.76,-9.84,;-6.23,-9.36,;-7.37,-10.4,;-6.55,-7.86,;-5.4,-6.83,;1.6,-7.7,;1.92,-9.21,;.09,-8.02,;3.11,-7.38,;7.8,-.12,;9.14,-.89,;10.47,-.12,;10.47,1.43,;9.14,2.19,;7.8,1.43,;11.8,2.19,;13.21,1.57,;13.53,.06,;14.24,2.71,;13.47,4.05,;11.96,3.73,)|</t>
  </si>
  <si>
    <t>C[C@H](NC(=O)[C@@H]1C[C@@H](O)CN1C(=O)[C@@H](NC(=O)C[C@H]1C[C@H](N)C1)C(C)(C)C)C1=CC=C(C=C1)C1=C(C)N=CS1 |wU:1.0,7.7,18.18,wD:5.4,13.14,20.21,c:31,33,36,39,t:29,(2.64,-2.96,;4.11,-2.48,;5.25,-3.51,;4.93,-5.02,;3.47,-5.49,;6.08,-6.05,;7.58,-5.73,;8.35,-7.06,;9.89,-7.22,;7.32,-8.2,;5.92,-7.58,;4.58,-8.35,;3.25,-7.58,;4.58,-9.89,;3.25,-10.66,;3.25,-12.2,;4.58,-12.97,;1.92,-12.97,;1.92,-14.51,;3,-15.6,;1.92,-16.69,;1.92,-18.23,;.83,-15.6,;5.92,-10.66,;7.25,-11.43,;5.15,-11.99,;6.69,-9.32,;4.43,-.97,;5.89,-.5,;6.21,1.01,;5.07,2.04,;3.6,1.56,;3.28,.06,;5.39,3.55,;6.8,4.17,;8.13,3.4,;6.64,5.7,;5.13,6.02,;4.36,4.69,)|</t>
  </si>
  <si>
    <t>C[C@H](NC(=O)[C@@H]1C[C@@H](O)CN1C(=O)[C@@H](NC(=O)CC1CC2(C1)CCNCC2)C(C)(C)C)C1=CC=C(C=C1)C1=C(C)N=CS1 |wU:1.0,7.7,wD:5.4,13.14,c:36,38,41,44,t:34,(-11.87,1.5,;-12.35,2.96,;-11.32,4.11,;-9.81,3.79,;-9.34,2.32,;-8.78,4.93,;-9.1,6.44,;-7.77,7.21,;-7.61,8.74,;-6.62,6.18,;-7.25,4.77,;-6.48,3.44,;-7.25,2.1,;-4.94,3.44,;-4.17,2.1,;-2.63,2.1,;-1.86,3.44,;-1.86,.77,;-.32,.77,;.77,1.86,;1.86,.77,;.77,-.32,;2.63,2.1,;4.17,2.1,;4.94,.77,;4.17,-.56,;2.63,-.56,;-4.17,4.77,;-3.4,6.1,;-2.84,4,;-5.5,5.54,;-13.85,3.28,;-14.33,4.75,;-15.84,5.07,;-16.87,3.92,;-16.39,2.46,;-14.88,2.14,;-18.37,4.24,;-19,5.65,;-18.23,6.98,;-20.53,5.49,;-20.85,3.98,;-19.52,3.21,)|</t>
  </si>
  <si>
    <t>CC1=C(SC=N1)C1=CC=C(CNC(=O)[C@@H]2C[C@@H](O)CN2C(=O)[C@@H](NC(=O)C[C@@H]2C[C@H](N)C2)C(C)(C)C)C=C1 |wU:16.17,27.28,29.31,wD:14.14,22.24,c:4,39,t:1,7,9,(-8.69,8.75,;-9.6,10,;-9.12,11.46,;-10.37,12.37,;-11.61,11.46,;-11.14,10,;-7.66,11.94,;-6.51,10.91,;-5.05,11.38,;-4.73,12.89,;-3.26,13.37,;-2.94,14.87,;-1.48,15.35,;-.33,14.32,;-1.16,16.85,;-2.19,18,;-1.42,19.33,;-2.04,20.74,;.09,19.01,;.25,17.48,;1.58,16.71,;1.58,15.17,;2.92,17.48,;4.25,16.71,;4.25,15.17,;2.92,14.4,;5.58,14.4,;5.58,12.86,;4.49,11.77,;5.58,10.68,;5.58,9.14,;6.67,11.77,;2.92,19.02,;2.92,20.56,;1.38,19.02,;4.46,19.02,;-5.87,13.92,;-7.34,13.44,)|</t>
  </si>
  <si>
    <t>OC(=O)C(F)(F)F.CC1=C(SC=N1)C1=CC=C(CNC(=O)[C@@H]2C[C@@H](O)CN2C(=O)[C@@H](NC(=O)C2CCC3(CNC3)CC2)C(C)(C)C)C=C1 |wU:23.23,wD:21.20,29.30,c:10,49,t:7,13,15,(11.73,-1.65,;13.06,-.88,;14.39,-1.65,;13.06,.66,;13.06,2.2,;14.6,.66,;11.52,.66,;4.32,10.05,;5.73,9.42,;6.05,7.92,;7.58,7.75,;8.21,9.16,;7.06,10.19,;5.02,6.77,;3.51,7.09,;2.48,5.95,;2.96,4.48,;1.93,3.34,;2.4,1.87,;1.37,.73,;-.14,1.05,;1.85,-.74,;3.31,-1.21,;3.31,-2.75,;4.56,-3.66,;1.85,-3.23,;.94,-1.98,;-.6,-1.98,;-1.37,-.65,;-1.37,-3.32,;-2.91,-3.32,;-3.68,-4.65,;-2.91,-5.98,;-5.22,-4.65,;-5.99,-5.98,;-7.53,-5.98,;-8.3,-4.65,;-9.39,-5.74,;-10.48,-4.65,;-9.39,-3.56,;-7.53,-3.32,;-5.99,-3.32,;-.6,-4.65,;.17,-5.98,;-1.93,-5.42,;.74,-3.88,;4.46,4.16,;5.49,5.31,)|</t>
  </si>
  <si>
    <t>C[C@H](NC(=O)[C@@H]1C[C@@H](O)CN1C(=O)[C@@H](NC(=O)C1CC2(CC(CN)C2)C1)C(C)(C)C)C1=CC=C(C=C1)C1=C(C)N=CS1 |wU:1.0,7.7,wD:5.4,13.14,c:35,37,40,43,t:33,(-5.96,-7.54,;-7.46,-7.22,;-7.94,-5.75,;-6.91,-4.61,;-5.4,-4.93,;-7.38,-3.14,;-8.85,-2.67,;-8.85,-1.13,;-10.09,-.22,;-7.38,-.65,;-6.48,-1.9,;-4.94,-1.9,;-4.17,-3.23,;-4.17,-.56,;-2.63,-.56,;-1.86,.77,;-2.63,2.1,;-.32,.77,;.77,1.86,;1.86,.77,;2.95,1.86,;4.04,.77,;5.58,.77,;6.35,-.56,;2.95,-.32,;.77,-.32,;-4.94,.77,;-5.71,2.1,;-3.61,1.54,;-6.27,,;-8.49,-8.36,;-10,-8.04,;-11.03,-9.19,;-10.55,-10.65,;-9.05,-10.97,;-8.02,-9.83,;-11.58,-11.79,;-13.12,-11.63,;-13.89,-10.3,;-13.74,-13.04,;-12.6,-14.07,;-11.26,-13.3,)|</t>
  </si>
  <si>
    <t>CC1=C(SC=N1)C1=CC=C(CNC(=O)[C@@H]2C[C@@H](O)CN2C(=O)[C@@H](NC(=O)C2CCN(CC2)C2CCNCC2)C(C)(C)C)C=C1 |wU:16.17,wD:14.14,22.24,c:4,46,t:1,7,9,(14.87,-14.68,;14.87,-16.22,;13.63,-17.13,;14.1,-18.59,;15.64,-18.59,;16.12,-17.13,;12.16,-16.65,;11.84,-15.14,;10.38,-14.67,;9.23,-15.7,;7.77,-15.22,;6.62,-16.25,;5.16,-15.78,;4.84,-14.27,;4.01,-16.81,;4.17,-18.34,;2.77,-18.97,;2.45,-20.47,;1.74,-17.82,;2.51,-16.49,;1.88,-15.08,;2.79,-13.84,;.35,-14.92,;-.28,-13.51,;-1.81,-13.35,;-2.71,-14.6,;-2.43,-11.95,;-3.97,-11.79,;-4.59,-10.38,;-3.69,-9.13,;-2.16,-9.29,;-1.53,-10.7,;-4.31,-7.73,;-5.85,-7.56,;-6.47,-6.16,;-5.57,-4.91,;-4.03,-5.07,;-3.41,-6.48,;-.56,-16.17,;-1.46,-17.41,;-1.8,-15.26,;.69,-17.07,;9.55,-17.21,;11.02,-17.68,)|</t>
  </si>
  <si>
    <t>C[C@H](NC(=O)[C@@H]1C[C@@H](O)CN1C(=O)[C@@H](NC(=O)[C@@H]1C[C@@H](C1)N1CCNCC1)C(C)(C)C)C1=CC=C(C=C1)C1=C(C)N=CS1 |wU:1.0,7.7,17.17,19.22,wD:5.4,13.14,c:36,38,41,44,t:34,(-7.75,-7.03,;-7.43,-5.52,;-5.96,-5.05,;-4.82,-6.08,;-5.14,-7.58,;-3.35,-5.6,;-2.88,-4.14,;-1.34,-4.14,;-.43,-2.89,;-.86,-5.6,;-2.11,-6.51,;-2.11,-8.05,;-3.44,-8.82,;-.77,-8.82,;-.77,-10.36,;.56,-11.13,;1.89,-10.36,;.56,-12.67,;-.53,-13.75,;.56,-14.84,;1.65,-13.75,;.56,-16.38,;1.89,-17.15,;1.89,-18.69,;.56,-19.46,;-.77,-18.69,;-.77,-17.15,;.56,-8.05,;1.89,-7.28,;1.33,-9.38,;-.21,-6.71,;-8.57,-4.49,;-8.25,-2.98,;-9.4,-1.95,;-10.86,-2.43,;-11.18,-3.94,;-10.04,-4.97,;-12,-1.4,;-11.84,.13,;-10.51,.9,;-13.25,.76,;-14.28,-.39,;-13.51,-1.72,)|</t>
  </si>
  <si>
    <t>C[C@H](NC(=O)[C@@H]1C[C@@H](O)CN1C(=O)[C@@H](NC(=O)C1CC(CN)C1)C(C)(C)C)C1=CC=C(C=C1)C1=C(C)N=CS1 |wU:1.0,7.7,wD:5.4,13.14,c:31,33,36,39,t:29,(-7.75,-7.03,;-7.43,-5.52,;-5.96,-5.05,;-4.82,-6.08,;-5.14,-7.58,;-3.35,-5.6,;-2.88,-4.14,;-1.34,-4.14,;-.43,-2.89,;-.86,-5.6,;-2.11,-6.51,;-2.11,-8.05,;-3.44,-8.82,;-.77,-8.82,;-.77,-10.36,;.56,-11.13,;1.89,-10.36,;.56,-12.67,;1.65,-13.75,;.56,-14.84,;.56,-16.38,;-.77,-17.15,;-.53,-13.75,;.56,-8.05,;1.89,-7.28,;1.33,-9.38,;-.21,-6.71,;-8.57,-4.49,;-8.25,-2.98,;-9.4,-1.95,;-10.86,-2.43,;-11.18,-3.94,;-10.04,-4.97,;-12,-1.4,;-11.84,.13,;-10.51,.9,;-13.25,.76,;-14.28,-.39,;-13.51,-1.72,)|</t>
  </si>
  <si>
    <t>CC1=C(SC=N1)C1=CC=C(CNC(=O)[C@@H]2C[C@@H](O)CN2C(=O)[C@@H](NC(=O)[C@H]2CC[C@H](CN)CC2)C(C)(C)C)C=C1 |wU:16.17,26.27,wD:14.14,22.24,29.31,c:4,41,t:1,7,9,(14.87,-10.06,;14.87,-11.6,;13.63,-12.51,;14.1,-13.97,;15.64,-13.97,;16.12,-12.51,;12.16,-12.03,;11.84,-10.53,;10.38,-10.05,;9.23,-11.08,;7.77,-10.6,;6.62,-11.63,;5.16,-11.16,;4.84,-9.65,;4.01,-12.19,;4.17,-13.72,;2.77,-14.35,;2.45,-15.85,;1.74,-13.2,;2.51,-11.87,;1.88,-10.46,;2.79,-9.22,;.35,-10.3,;-.28,-8.89,;-1.81,-8.73,;-2.71,-9.98,;-2.43,-7.33,;-3.97,-7.17,;-4.59,-5.76,;-3.69,-4.51,;-4.31,-3.11,;-5.85,-2.94,;-2.16,-4.67,;-1.53,-6.08,;-.56,-11.55,;-1.46,-12.79,;-1.8,-10.64,;.69,-12.45,;9.55,-12.59,;11.02,-13.06,)|</t>
  </si>
  <si>
    <t>C[C@H](NC(=O)[C@@H]1C[C@@H](O)CN1C(=O)[C@@H](NC(=O)C1CN(C1)C1CCNCC1)C(C)(C)C)C1=CC=C(C=C1)C1=C(C)N=CS1 |wU:1.0,7.7,wD:5.4,13.14,c:36,38,41,44,t:34,(-7.75,-7.03,;-7.43,-5.52,;-5.96,-5.05,;-4.82,-6.08,;-5.14,-7.58,;-3.35,-5.6,;-2.88,-4.14,;-1.34,-4.14,;-.43,-2.89,;-.86,-5.6,;-2.11,-6.51,;-2.11,-8.05,;-3.44,-8.82,;-.77,-8.82,;-.77,-10.36,;.56,-11.13,;1.89,-10.36,;.56,-12.67,;1.65,-13.75,;.56,-14.84,;-.53,-13.75,;.56,-16.38,;1.89,-17.15,;1.89,-18.69,;.56,-19.46,;-.77,-18.69,;-.77,-17.15,;.56,-8.05,;1.89,-7.28,;1.33,-9.38,;-.21,-6.71,;-8.57,-4.49,;-8.25,-2.98,;-9.4,-1.95,;-10.86,-2.43,;-11.18,-3.94,;-10.04,-4.97,;-12,-1.4,;-11.84,.13,;-10.51,.9,;-13.25,.76,;-14.28,-.39,;-13.51,-1.72,)|</t>
  </si>
  <si>
    <t>C[C@H](NC(=O)[C@@H]1C[C@@H](O)CN1C(=O)[C@@H](NC(=O)C12CC(C1)(C2)C1CCNCC1)C(C)(C)C)C1=CC=C(C=C1)C1=C(C)N=CS1 |wU:1.0,7.7,wD:5.4,13.14,c:38,40,43,46,t:36,(9.21,-20.63,;8.89,-22.14,;7.42,-22.61,;6.28,-21.58,;6.6,-20.08,;4.81,-22.06,;4.34,-23.52,;2.8,-23.52,;1.89,-24.77,;2.32,-22.06,;3.57,-21.16,;3.57,-19.61,;4.9,-18.84,;2.23,-18.84,;2.23,-17.3,;.9,-16.54,;-.43,-17.3,;.9,-14.99,;-.19,-13.91,;.9,-12.82,;1.99,-13.91,;1.17,-13.91,;.9,-11.28,;-.43,-10.51,;-.43,-8.97,;.9,-8.2,;2.23,-8.97,;2.23,-10.51,;.9,-19.61,;-.43,-20.39,;.13,-18.28,;1.67,-20.95,;10.03,-23.17,;9.71,-24.68,;10.86,-25.71,;12.32,-25.23,;12.64,-23.72,;11.5,-22.69,;13.47,-26.26,;13.3,-27.79,;11.97,-28.56,;14.71,-28.42,;15.74,-27.27,;14.97,-25.94,)|</t>
  </si>
  <si>
    <t>C[C@H](NC(=O)[C@@H]1C[C@@H](O)CN1C(=O)[C@@H](NC(=O)C[C@@H]1C[C@H](N)C1)C(C)(C)C)C1=CC=C(C=C1)C1=C(C)N=CS1 |wU:1.0,7.7,18.18,20.21,wD:5.4,13.14,c:31,33,36,39,t:29,(2.64,-2.96,;4.11,-2.48,;5.25,-3.51,;4.93,-5.02,;3.47,-5.49,;6.08,-6.05,;7.58,-5.73,;8.35,-7.06,;9.89,-7.22,;7.32,-8.2,;5.92,-7.58,;4.58,-8.35,;3.25,-7.58,;4.58,-9.89,;3.25,-10.66,;3.25,-12.2,;4.58,-12.97,;1.92,-12.97,;1.92,-14.51,;.83,-15.6,;1.92,-16.69,;1.92,-18.23,;3,-15.6,;5.92,-10.66,;7.25,-11.43,;5.15,-11.99,;6.69,-9.32,;4.43,-.97,;5.89,-.5,;6.21,1.01,;5.07,2.04,;3.6,1.56,;3.28,.06,;5.39,3.55,;6.8,4.17,;8.13,3.4,;6.64,5.7,;5.13,6.02,;4.36,4.69,)|</t>
  </si>
  <si>
    <t>CC1=C(SC=N1)C1=CC=C(CNC(=O)[C@@H]2C[C@@H](O)CN2C(=O)[C@@H](NC(=O)C23CC(CN)(C2)C3)C(C)(C)C)C=C1 |wU:16.17,wD:14.14,22.24,c:4,41,t:1,7,9,(15.99,2.84,;15.36,1.43,;13.86,1.11,;13.7,-.42,;15.1,-1.05,;16.13,.1,;12.71,2.14,;13.03,3.65,;11.89,4.68,;10.42,4.2,;9.28,5.23,;7.81,4.76,;6.67,5.79,;6.99,7.29,;5.21,5.31,;4.73,3.85,;3.19,3.85,;2.28,2.6,;2.71,5.31,;3.96,6.21,;3.96,7.75,;5.29,8.52,;2.63,8.52,;2.63,10.06,;3.96,10.83,;5.29,10.06,;3.96,12.37,;2.87,13.46,;3.96,14.55,;3.96,16.09,;5.29,16.86,;5.05,13.46,;4.23,13.46,;1.29,7.75,;-.04,6.98,;2.06,6.42,;.52,9.09,;10.1,2.69,;11.25,1.66,)|</t>
  </si>
  <si>
    <t>C[C@H](NC(=O)[C@@H]1C[C@@H](O)CN1C(=O)[C@@H](NC(=O)[C@H]1CC[C@H](CN)CC1)C(C)(C)C)C1=CC=C(C=C1)C1=C(C)N=CS1 |wU:1.0,7.7,17.17,wD:5.4,13.14,20.21,c:33,35,38,41,t:31,(5.14,-.12,;6.47,-.89,;6.47,-2.42,;5.14,-3.19,;3.8,-2.42,;5.14,-4.74,;6.38,-5.64,;5.91,-7.1,;6.81,-8.35,;4.37,-7.1,;3.89,-5.64,;2.42,-5.16,;2.1,-3.66,;1.28,-6.19,;-.18,-5.72,;-1.33,-6.75,;-1.01,-8.26,;-2.79,-6.27,;-3.94,-7.3,;-5.4,-6.83,;-5.72,-5.32,;-7.19,-4.85,;-7.51,-3.34,;-4.58,-4.29,;-3.11,-4.77,;1.6,-7.7,;1.92,-9.21,;.09,-8.02,;3.11,-7.38,;7.8,-.12,;9.14,-.89,;10.47,-.12,;10.47,1.43,;9.14,2.19,;7.8,1.43,;11.8,2.19,;13.21,1.57,;13.53,.06,;14.24,2.71,;13.47,4.05,;11.96,3.73,)|</t>
  </si>
  <si>
    <t>C[C@H](NC(=O)[C@@H]1C[C@@H](O)CN1C(=O)[C@@H](NC(=O)C1=CC=C(C=C1)S(=O)(=O)N1CCNCC1)C(C)(C)C)C1=CC=C(C=C1)C1=C(C)N=CS1 |wU:1.0,7.7,wD:5.4,13.14,c:20,22,41,43,46,49,t:18,39,(5.14,-.12,;6.47,-.89,;6.47,-2.42,;5.14,-3.19,;3.8,-2.42,;5.14,-4.74,;6.38,-5.64,;5.91,-7.1,;6.81,-8.35,;4.37,-7.1,;3.89,-5.64,;2.42,-5.16,;2.1,-3.66,;1.28,-6.19,;-.18,-5.72,;-1.33,-6.75,;-1.01,-8.26,;-2.79,-6.27,;-3.11,-4.77,;-4.58,-4.29,;-5.72,-5.32,;-5.4,-6.83,;-3.94,-7.3,;-7.19,-4.85,;-7.66,-6.31,;-6.71,-3.38,;-8.65,-4.37,;-9.8,-5.4,;-11.26,-4.92,;-11.58,-3.42,;-10.44,-2.39,;-8.97,-2.86,;1.6,-7.7,;1.92,-9.21,;.09,-8.02,;3.11,-7.38,;7.8,-.12,;9.14,-.89,;10.47,-.12,;10.47,1.43,;9.14,2.19,;7.8,1.43,;11.8,2.19,;13.21,1.57,;13.53,.06,;14.24,2.71,;13.47,4.05,;11.96,3.73,)|</t>
  </si>
  <si>
    <t>OC(=O)C(F)(F)F.C[C@H](NC(=O)[C@@H]1C[C@@H](O)CN1C(=O)[C@@H](NC(=O)C1CC2(C1)CC1(CNC1)C2)C(C)(C)C)C1=CC=C(C=C1)C1=C(C)N=CS1 |wU:8.6,14.13,wD:12.10,20.20,c:43,45,48,51,t:41,(12.12,-1.65,;13.45,-.88,;14.78,-1.65,;13.45,.66,;13.45,2.2,;14.99,.66,;11.91,.66,;.67,3.77,;2.17,3.44,;2.65,1.98,;1.62,.84,;.11,1.16,;2.09,-.63,;3.56,-1.1,;3.56,-2.64,;4.8,-3.55,;2.09,-3.12,;1.19,-1.87,;-.35,-1.87,;-1.12,-.54,;-1.12,-3.21,;-2.66,-3.21,;-3.43,-4.54,;-2.66,-5.88,;-4.97,-4.54,;-6.06,-5.63,;-7.15,-4.54,;-6.06,-3.45,;-8.24,-5.63,;-9.33,-4.54,;-10.42,-5.63,;-11.51,-4.54,;-10.42,-3.45,;-8.24,-3.45,;-.35,-4.54,;.42,-5.88,;-1.69,-5.31,;.98,-3.77,;3.2,4.59,;4.71,4.27,;5.74,5.41,;5.26,6.88,;3.76,7.2,;2.73,6.05,;6.29,8.02,;7.83,7.86,;8.6,6.53,;8.45,9.27,;7.31,10.3,;5.97,9.53,)|</t>
  </si>
  <si>
    <t>C[C@H](NC(=O)[C@@H]1C[C@@H](O)CN1C(=O)[C@@H](NC(=O)CN1CCNCC1)C(C)(C)C)C1=CC=C(C=C1)C1=C(C)N=CS1 |wU:1.0,7.7,wD:5.4,13.14,c:32,34,37,40,t:30,(5.14,-.12,;6.47,-.89,;6.47,-2.42,;5.14,-3.19,;3.8,-2.42,;5.14,-4.74,;6.38,-5.64,;5.91,-7.1,;6.81,-8.35,;4.37,-7.1,;3.89,-5.64,;2.42,-5.16,;2.1,-3.66,;1.28,-6.19,;-.18,-5.72,;-1.33,-6.75,;-1.01,-8.26,;-2.79,-6.27,;-3.94,-7.3,;-3.62,-8.81,;-4.76,-9.84,;-6.23,-9.36,;-6.55,-7.86,;-5.4,-6.83,;1.6,-7.7,;1.92,-9.21,;.09,-8.02,;3.11,-7.38,;7.8,-.12,;9.14,-.89,;10.47,-.12,;10.47,1.43,;9.14,2.19,;7.8,1.43,;11.8,2.19,;13.21,1.57,;13.53,.06,;14.24,2.71,;13.47,4.05,;11.96,3.73,)|</t>
  </si>
  <si>
    <t>CC1=C(SC=N1)C1=CC=C(CNC(=O)[C@@H]2C[C@@H](O)CN2C(=O)[C@@H](NC(=O)C[C@@H]2CC[C@H](N)CC2)C(C)(C)C)C=C1 |wU:14.14,22.24,27.28,30.32,wD:16.17,c:4,41,t:1,7,9,(7.69,-16.7,;7.69,-18.24,;6.44,-19.15,;6.92,-20.61,;8.46,-20.61,;8.94,-19.15,;4.98,-18.67,;4.66,-17.16,;3.19,-16.69,;2.05,-17.72,;.58,-17.24,;-.56,-18.27,;-2.02,-17.8,;-3.17,-18.83,;-2.34,-16.29,;-1.31,-15.15,;-2.08,-13.81,;-1.46,-12.41,;-3.59,-14.13,;-3.75,-15.66,;-5.08,-16.43,;-5.08,-17.97,;-6.42,-15.66,;-7.75,-16.43,;-9.09,-15.66,;-9.09,-14.12,;-10.42,-16.43,;-11.75,-15.66,;-11.75,-14.12,;-13.09,-13.35,;-14.42,-14.12,;-15.75,-13.35,;-14.42,-15.66,;-13.09,-16.43,;-6.42,-14.12,;-6.42,-12.58,;-7.96,-14.12,;-4.88,-14.12,;2.37,-19.22,;3.83,-19.7,)|</t>
  </si>
  <si>
    <t>C[C@H](NC(=O)[C@@H]1C[C@@H](O)CN1C(=O)[C@@H](NC(=O)C1CC2(C1)CC1(CC(N)C1)C2)C(C)(C)C)C1=CC=C(C=C1)C1=C(C)N=CS1 |wU:1.0,7.7,wD:5.4,13.14,c:38,40,43,46,t:36,(8.77,12.16,;10.28,11.84,;10.75,10.37,;9.72,9.23,;8.22,9.55,;10.2,7.76,;11.66,7.29,;11.66,5.75,;12.91,4.84,;10.2,5.27,;9.29,6.52,;7.75,6.52,;6.98,7.85,;6.98,5.18,;5.44,5.18,;4.67,3.85,;5.44,2.52,;3.13,3.85,;2.05,2.76,;.96,3.85,;2.05,4.94,;-.13,2.76,;-1.22,3.85,;-2.31,2.76,;-3.4,3.85,;-4.94,3.85,;-2.31,4.94,;-.13,4.94,;7.75,3.85,;8.52,2.52,;6.42,3.08,;9.09,4.62,;11.31,12.98,;12.82,12.66,;13.85,13.81,;13.37,15.27,;11.86,15.59,;10.83,14.45,;14.4,16.41,;15.93,16.25,;16.7,14.92,;16.56,17.66,;15.41,18.69,;14.08,17.92,)|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</si>
</sst>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indexed="8"/>
      <name val="Aptos Narrow"/>
      <family val="2"/>
      <scheme val="minor"/>
    </font>
    <font>
      <sz val="12"/>
      <color indexed="8"/>
      <name val="Segoe UI"/>
    </font>
    <font>
      <sz val="12"/>
      <color indexed="8"/>
      <name val="Segoe UI"/>
    </font>
    <font>
      <sz val="12"/>
      <color indexed="8"/>
      <name val="Segoe UI"/>
    </font>
    <font>
      <sz val="12"/>
      <color indexed="8"/>
      <name val="Segoe UI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" xfId="0" applyBorder="1" applyAlignment="1" applyProtection="1">
      <alignment horizontal="center" vertical="center" wrapText="1"/>
    </xf>
    <xf numFmtId="4" fontId="3" fillId="0" borderId="1" xfId="0" applyNumberFormat="1" applyFont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3" fontId="2" fillId="0" borderId="6" xfId="0" applyNumberFormat="1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 applyProtection="1">
      <alignment horizontal="center" vertical="center" wrapText="1"/>
    </xf>
    <xf numFmtId="4" fontId="3" fillId="0" borderId="8" xfId="0" applyNumberFormat="1" applyFont="1" applyBorder="1" applyAlignment="1">
      <alignment horizontal="center" vertical="center" wrapText="1"/>
    </xf>
    <xf numFmtId="3" fontId="2" fillId="0" borderId="8" xfId="0" applyNumberFormat="1" applyFont="1" applyBorder="1" applyAlignment="1">
      <alignment horizontal="center" vertical="center" wrapText="1"/>
    </xf>
    <xf numFmtId="3" fontId="2" fillId="0" borderId="9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1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3" formatCode="#,##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4" formatCode="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3" formatCode="#,##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3" formatCode="#,##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4" formatCode="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4" formatCode="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4" formatCode="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4" formatCode="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indexed="8"/>
        <name val="Segoe UI"/>
        <scheme val="none"/>
      </font>
      <numFmt numFmtId="4" formatCode="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alignment horizontal="center" vertical="center" textRotation="0" wrapText="1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</border>
    </dxf>
    <dxf>
      <border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emf"/><Relationship Id="rId21" Type="http://schemas.openxmlformats.org/officeDocument/2006/relationships/image" Target="../media/image21.emf"/><Relationship Id="rId42" Type="http://schemas.openxmlformats.org/officeDocument/2006/relationships/image" Target="../media/image42.emf"/><Relationship Id="rId63" Type="http://schemas.openxmlformats.org/officeDocument/2006/relationships/image" Target="../media/image63.emf"/><Relationship Id="rId84" Type="http://schemas.openxmlformats.org/officeDocument/2006/relationships/image" Target="../media/image84.emf"/><Relationship Id="rId138" Type="http://schemas.openxmlformats.org/officeDocument/2006/relationships/image" Target="../media/image138.emf"/><Relationship Id="rId159" Type="http://schemas.openxmlformats.org/officeDocument/2006/relationships/image" Target="../media/image159.emf"/><Relationship Id="rId170" Type="http://schemas.openxmlformats.org/officeDocument/2006/relationships/image" Target="../media/image170.emf"/><Relationship Id="rId191" Type="http://schemas.openxmlformats.org/officeDocument/2006/relationships/image" Target="../media/image191.emf"/><Relationship Id="rId205" Type="http://schemas.openxmlformats.org/officeDocument/2006/relationships/image" Target="../media/image205.emf"/><Relationship Id="rId226" Type="http://schemas.openxmlformats.org/officeDocument/2006/relationships/image" Target="../media/image226.emf"/><Relationship Id="rId107" Type="http://schemas.openxmlformats.org/officeDocument/2006/relationships/image" Target="../media/image107.emf"/><Relationship Id="rId11" Type="http://schemas.openxmlformats.org/officeDocument/2006/relationships/image" Target="../media/image11.emf"/><Relationship Id="rId32" Type="http://schemas.openxmlformats.org/officeDocument/2006/relationships/image" Target="../media/image32.emf"/><Relationship Id="rId53" Type="http://schemas.openxmlformats.org/officeDocument/2006/relationships/image" Target="../media/image53.emf"/><Relationship Id="rId74" Type="http://schemas.openxmlformats.org/officeDocument/2006/relationships/image" Target="../media/image74.emf"/><Relationship Id="rId128" Type="http://schemas.openxmlformats.org/officeDocument/2006/relationships/image" Target="../media/image128.emf"/><Relationship Id="rId149" Type="http://schemas.openxmlformats.org/officeDocument/2006/relationships/image" Target="../media/image149.emf"/><Relationship Id="rId5" Type="http://schemas.openxmlformats.org/officeDocument/2006/relationships/image" Target="../media/image5.emf"/><Relationship Id="rId95" Type="http://schemas.openxmlformats.org/officeDocument/2006/relationships/image" Target="../media/image95.emf"/><Relationship Id="rId160" Type="http://schemas.openxmlformats.org/officeDocument/2006/relationships/image" Target="../media/image160.emf"/><Relationship Id="rId181" Type="http://schemas.openxmlformats.org/officeDocument/2006/relationships/image" Target="../media/image181.emf"/><Relationship Id="rId216" Type="http://schemas.openxmlformats.org/officeDocument/2006/relationships/image" Target="../media/image216.emf"/><Relationship Id="rId211" Type="http://schemas.openxmlformats.org/officeDocument/2006/relationships/image" Target="../media/image211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64" Type="http://schemas.openxmlformats.org/officeDocument/2006/relationships/image" Target="../media/image64.emf"/><Relationship Id="rId69" Type="http://schemas.openxmlformats.org/officeDocument/2006/relationships/image" Target="../media/image69.emf"/><Relationship Id="rId113" Type="http://schemas.openxmlformats.org/officeDocument/2006/relationships/image" Target="../media/image113.emf"/><Relationship Id="rId118" Type="http://schemas.openxmlformats.org/officeDocument/2006/relationships/image" Target="../media/image118.emf"/><Relationship Id="rId134" Type="http://schemas.openxmlformats.org/officeDocument/2006/relationships/image" Target="../media/image134.emf"/><Relationship Id="rId139" Type="http://schemas.openxmlformats.org/officeDocument/2006/relationships/image" Target="../media/image139.emf"/><Relationship Id="rId80" Type="http://schemas.openxmlformats.org/officeDocument/2006/relationships/image" Target="../media/image80.emf"/><Relationship Id="rId85" Type="http://schemas.openxmlformats.org/officeDocument/2006/relationships/image" Target="../media/image85.emf"/><Relationship Id="rId150" Type="http://schemas.openxmlformats.org/officeDocument/2006/relationships/image" Target="../media/image150.emf"/><Relationship Id="rId155" Type="http://schemas.openxmlformats.org/officeDocument/2006/relationships/image" Target="../media/image155.emf"/><Relationship Id="rId171" Type="http://schemas.openxmlformats.org/officeDocument/2006/relationships/image" Target="../media/image171.emf"/><Relationship Id="rId176" Type="http://schemas.openxmlformats.org/officeDocument/2006/relationships/image" Target="../media/image176.emf"/><Relationship Id="rId192" Type="http://schemas.openxmlformats.org/officeDocument/2006/relationships/image" Target="../media/image192.emf"/><Relationship Id="rId197" Type="http://schemas.openxmlformats.org/officeDocument/2006/relationships/image" Target="../media/image197.emf"/><Relationship Id="rId206" Type="http://schemas.openxmlformats.org/officeDocument/2006/relationships/image" Target="../media/image206.emf"/><Relationship Id="rId227" Type="http://schemas.openxmlformats.org/officeDocument/2006/relationships/image" Target="../media/image227.emf"/><Relationship Id="rId201" Type="http://schemas.openxmlformats.org/officeDocument/2006/relationships/image" Target="../media/image201.emf"/><Relationship Id="rId222" Type="http://schemas.openxmlformats.org/officeDocument/2006/relationships/image" Target="../media/image222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59" Type="http://schemas.openxmlformats.org/officeDocument/2006/relationships/image" Target="../media/image59.emf"/><Relationship Id="rId103" Type="http://schemas.openxmlformats.org/officeDocument/2006/relationships/image" Target="../media/image103.emf"/><Relationship Id="rId108" Type="http://schemas.openxmlformats.org/officeDocument/2006/relationships/image" Target="../media/image108.emf"/><Relationship Id="rId124" Type="http://schemas.openxmlformats.org/officeDocument/2006/relationships/image" Target="../media/image124.emf"/><Relationship Id="rId129" Type="http://schemas.openxmlformats.org/officeDocument/2006/relationships/image" Target="../media/image129.emf"/><Relationship Id="rId54" Type="http://schemas.openxmlformats.org/officeDocument/2006/relationships/image" Target="../media/image54.emf"/><Relationship Id="rId70" Type="http://schemas.openxmlformats.org/officeDocument/2006/relationships/image" Target="../media/image70.emf"/><Relationship Id="rId75" Type="http://schemas.openxmlformats.org/officeDocument/2006/relationships/image" Target="../media/image75.emf"/><Relationship Id="rId91" Type="http://schemas.openxmlformats.org/officeDocument/2006/relationships/image" Target="../media/image91.emf"/><Relationship Id="rId96" Type="http://schemas.openxmlformats.org/officeDocument/2006/relationships/image" Target="../media/image96.emf"/><Relationship Id="rId140" Type="http://schemas.openxmlformats.org/officeDocument/2006/relationships/image" Target="../media/image140.emf"/><Relationship Id="rId145" Type="http://schemas.openxmlformats.org/officeDocument/2006/relationships/image" Target="../media/image145.emf"/><Relationship Id="rId161" Type="http://schemas.openxmlformats.org/officeDocument/2006/relationships/image" Target="../media/image161.emf"/><Relationship Id="rId166" Type="http://schemas.openxmlformats.org/officeDocument/2006/relationships/image" Target="../media/image166.emf"/><Relationship Id="rId182" Type="http://schemas.openxmlformats.org/officeDocument/2006/relationships/image" Target="../media/image182.emf"/><Relationship Id="rId187" Type="http://schemas.openxmlformats.org/officeDocument/2006/relationships/image" Target="../media/image187.emf"/><Relationship Id="rId217" Type="http://schemas.openxmlformats.org/officeDocument/2006/relationships/image" Target="../media/image217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212" Type="http://schemas.openxmlformats.org/officeDocument/2006/relationships/image" Target="../media/image212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49" Type="http://schemas.openxmlformats.org/officeDocument/2006/relationships/image" Target="../media/image49.emf"/><Relationship Id="rId114" Type="http://schemas.openxmlformats.org/officeDocument/2006/relationships/image" Target="../media/image114.emf"/><Relationship Id="rId119" Type="http://schemas.openxmlformats.org/officeDocument/2006/relationships/image" Target="../media/image119.emf"/><Relationship Id="rId44" Type="http://schemas.openxmlformats.org/officeDocument/2006/relationships/image" Target="../media/image44.emf"/><Relationship Id="rId60" Type="http://schemas.openxmlformats.org/officeDocument/2006/relationships/image" Target="../media/image60.emf"/><Relationship Id="rId65" Type="http://schemas.openxmlformats.org/officeDocument/2006/relationships/image" Target="../media/image65.emf"/><Relationship Id="rId81" Type="http://schemas.openxmlformats.org/officeDocument/2006/relationships/image" Target="../media/image81.emf"/><Relationship Id="rId86" Type="http://schemas.openxmlformats.org/officeDocument/2006/relationships/image" Target="../media/image86.emf"/><Relationship Id="rId130" Type="http://schemas.openxmlformats.org/officeDocument/2006/relationships/image" Target="../media/image130.emf"/><Relationship Id="rId135" Type="http://schemas.openxmlformats.org/officeDocument/2006/relationships/image" Target="../media/image135.emf"/><Relationship Id="rId151" Type="http://schemas.openxmlformats.org/officeDocument/2006/relationships/image" Target="../media/image151.emf"/><Relationship Id="rId156" Type="http://schemas.openxmlformats.org/officeDocument/2006/relationships/image" Target="../media/image156.emf"/><Relationship Id="rId177" Type="http://schemas.openxmlformats.org/officeDocument/2006/relationships/image" Target="../media/image177.emf"/><Relationship Id="rId198" Type="http://schemas.openxmlformats.org/officeDocument/2006/relationships/image" Target="../media/image198.emf"/><Relationship Id="rId172" Type="http://schemas.openxmlformats.org/officeDocument/2006/relationships/image" Target="../media/image172.emf"/><Relationship Id="rId193" Type="http://schemas.openxmlformats.org/officeDocument/2006/relationships/image" Target="../media/image193.emf"/><Relationship Id="rId202" Type="http://schemas.openxmlformats.org/officeDocument/2006/relationships/image" Target="../media/image202.emf"/><Relationship Id="rId207" Type="http://schemas.openxmlformats.org/officeDocument/2006/relationships/image" Target="../media/image207.emf"/><Relationship Id="rId223" Type="http://schemas.openxmlformats.org/officeDocument/2006/relationships/image" Target="../media/image223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9" Type="http://schemas.openxmlformats.org/officeDocument/2006/relationships/image" Target="../media/image39.emf"/><Relationship Id="rId109" Type="http://schemas.openxmlformats.org/officeDocument/2006/relationships/image" Target="../media/image109.emf"/><Relationship Id="rId34" Type="http://schemas.openxmlformats.org/officeDocument/2006/relationships/image" Target="../media/image34.emf"/><Relationship Id="rId50" Type="http://schemas.openxmlformats.org/officeDocument/2006/relationships/image" Target="../media/image50.emf"/><Relationship Id="rId55" Type="http://schemas.openxmlformats.org/officeDocument/2006/relationships/image" Target="../media/image55.emf"/><Relationship Id="rId76" Type="http://schemas.openxmlformats.org/officeDocument/2006/relationships/image" Target="../media/image76.emf"/><Relationship Id="rId97" Type="http://schemas.openxmlformats.org/officeDocument/2006/relationships/image" Target="../media/image97.emf"/><Relationship Id="rId104" Type="http://schemas.openxmlformats.org/officeDocument/2006/relationships/image" Target="../media/image104.emf"/><Relationship Id="rId120" Type="http://schemas.openxmlformats.org/officeDocument/2006/relationships/image" Target="../media/image120.emf"/><Relationship Id="rId125" Type="http://schemas.openxmlformats.org/officeDocument/2006/relationships/image" Target="../media/image125.emf"/><Relationship Id="rId141" Type="http://schemas.openxmlformats.org/officeDocument/2006/relationships/image" Target="../media/image141.emf"/><Relationship Id="rId146" Type="http://schemas.openxmlformats.org/officeDocument/2006/relationships/image" Target="../media/image146.emf"/><Relationship Id="rId167" Type="http://schemas.openxmlformats.org/officeDocument/2006/relationships/image" Target="../media/image167.emf"/><Relationship Id="rId188" Type="http://schemas.openxmlformats.org/officeDocument/2006/relationships/image" Target="../media/image188.emf"/><Relationship Id="rId7" Type="http://schemas.openxmlformats.org/officeDocument/2006/relationships/image" Target="../media/image7.emf"/><Relationship Id="rId71" Type="http://schemas.openxmlformats.org/officeDocument/2006/relationships/image" Target="../media/image71.emf"/><Relationship Id="rId92" Type="http://schemas.openxmlformats.org/officeDocument/2006/relationships/image" Target="../media/image92.emf"/><Relationship Id="rId162" Type="http://schemas.openxmlformats.org/officeDocument/2006/relationships/image" Target="../media/image162.emf"/><Relationship Id="rId183" Type="http://schemas.openxmlformats.org/officeDocument/2006/relationships/image" Target="../media/image183.emf"/><Relationship Id="rId213" Type="http://schemas.openxmlformats.org/officeDocument/2006/relationships/image" Target="../media/image213.emf"/><Relationship Id="rId218" Type="http://schemas.openxmlformats.org/officeDocument/2006/relationships/image" Target="../media/image218.emf"/><Relationship Id="rId2" Type="http://schemas.openxmlformats.org/officeDocument/2006/relationships/image" Target="../media/image2.emf"/><Relationship Id="rId29" Type="http://schemas.openxmlformats.org/officeDocument/2006/relationships/image" Target="../media/image29.emf"/><Relationship Id="rId24" Type="http://schemas.openxmlformats.org/officeDocument/2006/relationships/image" Target="../media/image24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66" Type="http://schemas.openxmlformats.org/officeDocument/2006/relationships/image" Target="../media/image66.emf"/><Relationship Id="rId87" Type="http://schemas.openxmlformats.org/officeDocument/2006/relationships/image" Target="../media/image87.emf"/><Relationship Id="rId110" Type="http://schemas.openxmlformats.org/officeDocument/2006/relationships/image" Target="../media/image110.emf"/><Relationship Id="rId115" Type="http://schemas.openxmlformats.org/officeDocument/2006/relationships/image" Target="../media/image115.emf"/><Relationship Id="rId131" Type="http://schemas.openxmlformats.org/officeDocument/2006/relationships/image" Target="../media/image131.emf"/><Relationship Id="rId136" Type="http://schemas.openxmlformats.org/officeDocument/2006/relationships/image" Target="../media/image136.emf"/><Relationship Id="rId157" Type="http://schemas.openxmlformats.org/officeDocument/2006/relationships/image" Target="../media/image157.emf"/><Relationship Id="rId178" Type="http://schemas.openxmlformats.org/officeDocument/2006/relationships/image" Target="../media/image178.emf"/><Relationship Id="rId61" Type="http://schemas.openxmlformats.org/officeDocument/2006/relationships/image" Target="../media/image61.emf"/><Relationship Id="rId82" Type="http://schemas.openxmlformats.org/officeDocument/2006/relationships/image" Target="../media/image82.emf"/><Relationship Id="rId152" Type="http://schemas.openxmlformats.org/officeDocument/2006/relationships/image" Target="../media/image152.emf"/><Relationship Id="rId173" Type="http://schemas.openxmlformats.org/officeDocument/2006/relationships/image" Target="../media/image173.emf"/><Relationship Id="rId194" Type="http://schemas.openxmlformats.org/officeDocument/2006/relationships/image" Target="../media/image194.emf"/><Relationship Id="rId199" Type="http://schemas.openxmlformats.org/officeDocument/2006/relationships/image" Target="../media/image199.emf"/><Relationship Id="rId203" Type="http://schemas.openxmlformats.org/officeDocument/2006/relationships/image" Target="../media/image203.emf"/><Relationship Id="rId208" Type="http://schemas.openxmlformats.org/officeDocument/2006/relationships/image" Target="../media/image208.emf"/><Relationship Id="rId19" Type="http://schemas.openxmlformats.org/officeDocument/2006/relationships/image" Target="../media/image19.emf"/><Relationship Id="rId224" Type="http://schemas.openxmlformats.org/officeDocument/2006/relationships/image" Target="../media/image224.emf"/><Relationship Id="rId14" Type="http://schemas.openxmlformats.org/officeDocument/2006/relationships/image" Target="../media/image14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56" Type="http://schemas.openxmlformats.org/officeDocument/2006/relationships/image" Target="../media/image56.emf"/><Relationship Id="rId77" Type="http://schemas.openxmlformats.org/officeDocument/2006/relationships/image" Target="../media/image77.emf"/><Relationship Id="rId100" Type="http://schemas.openxmlformats.org/officeDocument/2006/relationships/image" Target="../media/image100.emf"/><Relationship Id="rId105" Type="http://schemas.openxmlformats.org/officeDocument/2006/relationships/image" Target="../media/image105.emf"/><Relationship Id="rId126" Type="http://schemas.openxmlformats.org/officeDocument/2006/relationships/image" Target="../media/image126.emf"/><Relationship Id="rId147" Type="http://schemas.openxmlformats.org/officeDocument/2006/relationships/image" Target="../media/image147.emf"/><Relationship Id="rId168" Type="http://schemas.openxmlformats.org/officeDocument/2006/relationships/image" Target="../media/image168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Relationship Id="rId72" Type="http://schemas.openxmlformats.org/officeDocument/2006/relationships/image" Target="../media/image72.emf"/><Relationship Id="rId93" Type="http://schemas.openxmlformats.org/officeDocument/2006/relationships/image" Target="../media/image93.emf"/><Relationship Id="rId98" Type="http://schemas.openxmlformats.org/officeDocument/2006/relationships/image" Target="../media/image98.emf"/><Relationship Id="rId121" Type="http://schemas.openxmlformats.org/officeDocument/2006/relationships/image" Target="../media/image121.emf"/><Relationship Id="rId142" Type="http://schemas.openxmlformats.org/officeDocument/2006/relationships/image" Target="../media/image142.emf"/><Relationship Id="rId163" Type="http://schemas.openxmlformats.org/officeDocument/2006/relationships/image" Target="../media/image163.emf"/><Relationship Id="rId184" Type="http://schemas.openxmlformats.org/officeDocument/2006/relationships/image" Target="../media/image184.emf"/><Relationship Id="rId189" Type="http://schemas.openxmlformats.org/officeDocument/2006/relationships/image" Target="../media/image189.emf"/><Relationship Id="rId219" Type="http://schemas.openxmlformats.org/officeDocument/2006/relationships/image" Target="../media/image219.emf"/><Relationship Id="rId3" Type="http://schemas.openxmlformats.org/officeDocument/2006/relationships/image" Target="../media/image3.emf"/><Relationship Id="rId214" Type="http://schemas.openxmlformats.org/officeDocument/2006/relationships/image" Target="../media/image214.emf"/><Relationship Id="rId25" Type="http://schemas.openxmlformats.org/officeDocument/2006/relationships/image" Target="../media/image25.emf"/><Relationship Id="rId46" Type="http://schemas.openxmlformats.org/officeDocument/2006/relationships/image" Target="../media/image46.emf"/><Relationship Id="rId67" Type="http://schemas.openxmlformats.org/officeDocument/2006/relationships/image" Target="../media/image67.emf"/><Relationship Id="rId116" Type="http://schemas.openxmlformats.org/officeDocument/2006/relationships/image" Target="../media/image116.emf"/><Relationship Id="rId137" Type="http://schemas.openxmlformats.org/officeDocument/2006/relationships/image" Target="../media/image137.emf"/><Relationship Id="rId158" Type="http://schemas.openxmlformats.org/officeDocument/2006/relationships/image" Target="../media/image158.emf"/><Relationship Id="rId20" Type="http://schemas.openxmlformats.org/officeDocument/2006/relationships/image" Target="../media/image20.emf"/><Relationship Id="rId41" Type="http://schemas.openxmlformats.org/officeDocument/2006/relationships/image" Target="../media/image41.emf"/><Relationship Id="rId62" Type="http://schemas.openxmlformats.org/officeDocument/2006/relationships/image" Target="../media/image62.emf"/><Relationship Id="rId83" Type="http://schemas.openxmlformats.org/officeDocument/2006/relationships/image" Target="../media/image83.emf"/><Relationship Id="rId88" Type="http://schemas.openxmlformats.org/officeDocument/2006/relationships/image" Target="../media/image88.emf"/><Relationship Id="rId111" Type="http://schemas.openxmlformats.org/officeDocument/2006/relationships/image" Target="../media/image111.emf"/><Relationship Id="rId132" Type="http://schemas.openxmlformats.org/officeDocument/2006/relationships/image" Target="../media/image132.emf"/><Relationship Id="rId153" Type="http://schemas.openxmlformats.org/officeDocument/2006/relationships/image" Target="../media/image153.emf"/><Relationship Id="rId174" Type="http://schemas.openxmlformats.org/officeDocument/2006/relationships/image" Target="../media/image174.emf"/><Relationship Id="rId179" Type="http://schemas.openxmlformats.org/officeDocument/2006/relationships/image" Target="../media/image179.emf"/><Relationship Id="rId195" Type="http://schemas.openxmlformats.org/officeDocument/2006/relationships/image" Target="../media/image195.emf"/><Relationship Id="rId209" Type="http://schemas.openxmlformats.org/officeDocument/2006/relationships/image" Target="../media/image209.emf"/><Relationship Id="rId190" Type="http://schemas.openxmlformats.org/officeDocument/2006/relationships/image" Target="../media/image190.emf"/><Relationship Id="rId204" Type="http://schemas.openxmlformats.org/officeDocument/2006/relationships/image" Target="../media/image204.emf"/><Relationship Id="rId220" Type="http://schemas.openxmlformats.org/officeDocument/2006/relationships/image" Target="../media/image220.emf"/><Relationship Id="rId225" Type="http://schemas.openxmlformats.org/officeDocument/2006/relationships/image" Target="../media/image225.emf"/><Relationship Id="rId15" Type="http://schemas.openxmlformats.org/officeDocument/2006/relationships/image" Target="../media/image15.emf"/><Relationship Id="rId36" Type="http://schemas.openxmlformats.org/officeDocument/2006/relationships/image" Target="../media/image36.emf"/><Relationship Id="rId57" Type="http://schemas.openxmlformats.org/officeDocument/2006/relationships/image" Target="../media/image57.emf"/><Relationship Id="rId106" Type="http://schemas.openxmlformats.org/officeDocument/2006/relationships/image" Target="../media/image106.emf"/><Relationship Id="rId127" Type="http://schemas.openxmlformats.org/officeDocument/2006/relationships/image" Target="../media/image127.emf"/><Relationship Id="rId10" Type="http://schemas.openxmlformats.org/officeDocument/2006/relationships/image" Target="../media/image10.emf"/><Relationship Id="rId31" Type="http://schemas.openxmlformats.org/officeDocument/2006/relationships/image" Target="../media/image31.emf"/><Relationship Id="rId52" Type="http://schemas.openxmlformats.org/officeDocument/2006/relationships/image" Target="../media/image52.emf"/><Relationship Id="rId73" Type="http://schemas.openxmlformats.org/officeDocument/2006/relationships/image" Target="../media/image73.emf"/><Relationship Id="rId78" Type="http://schemas.openxmlformats.org/officeDocument/2006/relationships/image" Target="../media/image78.emf"/><Relationship Id="rId94" Type="http://schemas.openxmlformats.org/officeDocument/2006/relationships/image" Target="../media/image94.emf"/><Relationship Id="rId99" Type="http://schemas.openxmlformats.org/officeDocument/2006/relationships/image" Target="../media/image99.emf"/><Relationship Id="rId101" Type="http://schemas.openxmlformats.org/officeDocument/2006/relationships/image" Target="../media/image101.emf"/><Relationship Id="rId122" Type="http://schemas.openxmlformats.org/officeDocument/2006/relationships/image" Target="../media/image122.emf"/><Relationship Id="rId143" Type="http://schemas.openxmlformats.org/officeDocument/2006/relationships/image" Target="../media/image143.emf"/><Relationship Id="rId148" Type="http://schemas.openxmlformats.org/officeDocument/2006/relationships/image" Target="../media/image148.emf"/><Relationship Id="rId164" Type="http://schemas.openxmlformats.org/officeDocument/2006/relationships/image" Target="../media/image164.emf"/><Relationship Id="rId169" Type="http://schemas.openxmlformats.org/officeDocument/2006/relationships/image" Target="../media/image169.emf"/><Relationship Id="rId185" Type="http://schemas.openxmlformats.org/officeDocument/2006/relationships/image" Target="../media/image185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80" Type="http://schemas.openxmlformats.org/officeDocument/2006/relationships/image" Target="../media/image180.emf"/><Relationship Id="rId210" Type="http://schemas.openxmlformats.org/officeDocument/2006/relationships/image" Target="../media/image210.emf"/><Relationship Id="rId215" Type="http://schemas.openxmlformats.org/officeDocument/2006/relationships/image" Target="../media/image215.emf"/><Relationship Id="rId26" Type="http://schemas.openxmlformats.org/officeDocument/2006/relationships/image" Target="../media/image26.emf"/><Relationship Id="rId47" Type="http://schemas.openxmlformats.org/officeDocument/2006/relationships/image" Target="../media/image47.emf"/><Relationship Id="rId68" Type="http://schemas.openxmlformats.org/officeDocument/2006/relationships/image" Target="../media/image68.emf"/><Relationship Id="rId89" Type="http://schemas.openxmlformats.org/officeDocument/2006/relationships/image" Target="../media/image89.emf"/><Relationship Id="rId112" Type="http://schemas.openxmlformats.org/officeDocument/2006/relationships/image" Target="../media/image112.emf"/><Relationship Id="rId133" Type="http://schemas.openxmlformats.org/officeDocument/2006/relationships/image" Target="../media/image133.emf"/><Relationship Id="rId154" Type="http://schemas.openxmlformats.org/officeDocument/2006/relationships/image" Target="../media/image154.emf"/><Relationship Id="rId175" Type="http://schemas.openxmlformats.org/officeDocument/2006/relationships/image" Target="../media/image175.emf"/><Relationship Id="rId196" Type="http://schemas.openxmlformats.org/officeDocument/2006/relationships/image" Target="../media/image196.emf"/><Relationship Id="rId200" Type="http://schemas.openxmlformats.org/officeDocument/2006/relationships/image" Target="../media/image200.emf"/><Relationship Id="rId16" Type="http://schemas.openxmlformats.org/officeDocument/2006/relationships/image" Target="../media/image16.emf"/><Relationship Id="rId221" Type="http://schemas.openxmlformats.org/officeDocument/2006/relationships/image" Target="../media/image221.emf"/><Relationship Id="rId37" Type="http://schemas.openxmlformats.org/officeDocument/2006/relationships/image" Target="../media/image37.emf"/><Relationship Id="rId58" Type="http://schemas.openxmlformats.org/officeDocument/2006/relationships/image" Target="../media/image58.emf"/><Relationship Id="rId79" Type="http://schemas.openxmlformats.org/officeDocument/2006/relationships/image" Target="../media/image79.emf"/><Relationship Id="rId102" Type="http://schemas.openxmlformats.org/officeDocument/2006/relationships/image" Target="../media/image102.emf"/><Relationship Id="rId123" Type="http://schemas.openxmlformats.org/officeDocument/2006/relationships/image" Target="../media/image123.emf"/><Relationship Id="rId144" Type="http://schemas.openxmlformats.org/officeDocument/2006/relationships/image" Target="../media/image144.emf"/><Relationship Id="rId90" Type="http://schemas.openxmlformats.org/officeDocument/2006/relationships/image" Target="../media/image90.emf"/><Relationship Id="rId165" Type="http://schemas.openxmlformats.org/officeDocument/2006/relationships/image" Target="../media/image165.emf"/><Relationship Id="rId186" Type="http://schemas.openxmlformats.org/officeDocument/2006/relationships/image" Target="../media/image18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25400</xdr:colOff>
      <xdr:row>1</xdr:row>
      <xdr:rowOff>25400</xdr:rowOff>
    </xdr:from>
    <xdr:to>
      <xdr:col>1</xdr:col>
      <xdr:colOff>1851025</xdr:colOff>
      <xdr:row>1</xdr:row>
      <xdr:rowOff>1879600</xdr:rowOff>
    </xdr:to>
    <xdr:pic>
      <xdr:nvPicPr>
        <xdr:cNvPr id="3" name="$B$2" descr="=JCSYSStructure(&quot;C1CB502B5DA3D9C6E7016296A19A1EF5&quot;)">
          <a:extLst>
            <a:ext uri="{FF2B5EF4-FFF2-40B4-BE49-F238E27FC236}">
              <a16:creationId xmlns:a16="http://schemas.microsoft.com/office/drawing/2014/main" id="{DD355B05-24AB-4D9A-0FD7-584EEDC4CA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</xdr:row>
      <xdr:rowOff>25400</xdr:rowOff>
    </xdr:from>
    <xdr:to>
      <xdr:col>1</xdr:col>
      <xdr:colOff>1851025</xdr:colOff>
      <xdr:row>2</xdr:row>
      <xdr:rowOff>1879600</xdr:rowOff>
    </xdr:to>
    <xdr:pic>
      <xdr:nvPicPr>
        <xdr:cNvPr id="5" name="$B$3" descr="=JCSYSStructure(&quot;F925D1F65CBE87E7079588771D89A0F0&quot;)">
          <a:extLst>
            <a:ext uri="{FF2B5EF4-FFF2-40B4-BE49-F238E27FC236}">
              <a16:creationId xmlns:a16="http://schemas.microsoft.com/office/drawing/2014/main" id="{28251E00-E849-0531-3F3D-F36FB3246E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1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</xdr:row>
      <xdr:rowOff>25400</xdr:rowOff>
    </xdr:from>
    <xdr:to>
      <xdr:col>1</xdr:col>
      <xdr:colOff>1851025</xdr:colOff>
      <xdr:row>3</xdr:row>
      <xdr:rowOff>1879600</xdr:rowOff>
    </xdr:to>
    <xdr:pic>
      <xdr:nvPicPr>
        <xdr:cNvPr id="7" name="$B$4" descr="=JCSYSStructure(&quot;37B7A172490A7BB5438677724066EB76&quot;)">
          <a:extLst>
            <a:ext uri="{FF2B5EF4-FFF2-40B4-BE49-F238E27FC236}">
              <a16:creationId xmlns:a16="http://schemas.microsoft.com/office/drawing/2014/main" id="{6E28F657-58B0-8FCC-C960-0D6278C313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0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</xdr:row>
      <xdr:rowOff>25400</xdr:rowOff>
    </xdr:from>
    <xdr:to>
      <xdr:col>1</xdr:col>
      <xdr:colOff>1851025</xdr:colOff>
      <xdr:row>4</xdr:row>
      <xdr:rowOff>1879600</xdr:rowOff>
    </xdr:to>
    <xdr:pic>
      <xdr:nvPicPr>
        <xdr:cNvPr id="9" name="$B$5" descr="=JCSYSStructure(&quot;52491529F9A3CEEE89CD277FDB959074&quot;)">
          <a:extLst>
            <a:ext uri="{FF2B5EF4-FFF2-40B4-BE49-F238E27FC236}">
              <a16:creationId xmlns:a16="http://schemas.microsoft.com/office/drawing/2014/main" id="{30821CD3-22D7-772B-8207-0FFE1D5BCC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59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</xdr:row>
      <xdr:rowOff>25400</xdr:rowOff>
    </xdr:from>
    <xdr:to>
      <xdr:col>1</xdr:col>
      <xdr:colOff>1851025</xdr:colOff>
      <xdr:row>5</xdr:row>
      <xdr:rowOff>1879600</xdr:rowOff>
    </xdr:to>
    <xdr:pic>
      <xdr:nvPicPr>
        <xdr:cNvPr id="11" name="$B$6" descr="=JCSYSStructure(&quot;914A2DB39336A61AE7B6A8D69782B8A6&quot;)">
          <a:extLst>
            <a:ext uri="{FF2B5EF4-FFF2-40B4-BE49-F238E27FC236}">
              <a16:creationId xmlns:a16="http://schemas.microsoft.com/office/drawing/2014/main" id="{4B019B8F-D6D9-1C5A-4AF5-51D4CCE146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78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</xdr:row>
      <xdr:rowOff>25400</xdr:rowOff>
    </xdr:from>
    <xdr:to>
      <xdr:col>1</xdr:col>
      <xdr:colOff>1851025</xdr:colOff>
      <xdr:row>6</xdr:row>
      <xdr:rowOff>1879600</xdr:rowOff>
    </xdr:to>
    <xdr:pic>
      <xdr:nvPicPr>
        <xdr:cNvPr id="13" name="$B$7" descr="=JCSYSStructure(&quot;84D05A67A9430725F90C2C59B39EAE11&quot;)">
          <a:extLst>
            <a:ext uri="{FF2B5EF4-FFF2-40B4-BE49-F238E27FC236}">
              <a16:creationId xmlns:a16="http://schemas.microsoft.com/office/drawing/2014/main" id="{A811C231-D717-235A-6E27-2458A3A736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97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</xdr:row>
      <xdr:rowOff>25400</xdr:rowOff>
    </xdr:from>
    <xdr:to>
      <xdr:col>1</xdr:col>
      <xdr:colOff>1851025</xdr:colOff>
      <xdr:row>7</xdr:row>
      <xdr:rowOff>1879600</xdr:rowOff>
    </xdr:to>
    <xdr:pic>
      <xdr:nvPicPr>
        <xdr:cNvPr id="15" name="$B$8" descr="=JCSYSStructure(&quot;57BF6E4A1BC55D5D41624A48DE32ADBE&quot;)">
          <a:extLst>
            <a:ext uri="{FF2B5EF4-FFF2-40B4-BE49-F238E27FC236}">
              <a16:creationId xmlns:a16="http://schemas.microsoft.com/office/drawing/2014/main" id="{267D3B42-7EB5-296C-94BD-D5A5711FFA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16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</xdr:row>
      <xdr:rowOff>25400</xdr:rowOff>
    </xdr:from>
    <xdr:to>
      <xdr:col>1</xdr:col>
      <xdr:colOff>1851025</xdr:colOff>
      <xdr:row>8</xdr:row>
      <xdr:rowOff>1879600</xdr:rowOff>
    </xdr:to>
    <xdr:pic>
      <xdr:nvPicPr>
        <xdr:cNvPr id="17" name="$B$9" descr="=JCSYSStructure(&quot;AFF01C3D47B12F9ED6A62A4262771CAA&quot;)">
          <a:extLst>
            <a:ext uri="{FF2B5EF4-FFF2-40B4-BE49-F238E27FC236}">
              <a16:creationId xmlns:a16="http://schemas.microsoft.com/office/drawing/2014/main" id="{5734C547-A9B3-83E9-63D3-07D67B251B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35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</xdr:row>
      <xdr:rowOff>25400</xdr:rowOff>
    </xdr:from>
    <xdr:to>
      <xdr:col>1</xdr:col>
      <xdr:colOff>1851025</xdr:colOff>
      <xdr:row>9</xdr:row>
      <xdr:rowOff>1879600</xdr:rowOff>
    </xdr:to>
    <xdr:pic>
      <xdr:nvPicPr>
        <xdr:cNvPr id="19" name="$B$10" descr="=JCSYSStructure(&quot;2B24FFF2035D2E68FBCFB9054383045F&quot;)">
          <a:extLst>
            <a:ext uri="{FF2B5EF4-FFF2-40B4-BE49-F238E27FC236}">
              <a16:creationId xmlns:a16="http://schemas.microsoft.com/office/drawing/2014/main" id="{BFD0A44E-65CB-E1F5-1367-8CF503986B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54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</xdr:row>
      <xdr:rowOff>25400</xdr:rowOff>
    </xdr:from>
    <xdr:to>
      <xdr:col>1</xdr:col>
      <xdr:colOff>1851025</xdr:colOff>
      <xdr:row>10</xdr:row>
      <xdr:rowOff>1879600</xdr:rowOff>
    </xdr:to>
    <xdr:pic>
      <xdr:nvPicPr>
        <xdr:cNvPr id="21" name="$B$11" descr="=JCSYSStructure(&quot;D3C83FC666A37E2E7FFD0991D119B5C7&quot;)">
          <a:extLst>
            <a:ext uri="{FF2B5EF4-FFF2-40B4-BE49-F238E27FC236}">
              <a16:creationId xmlns:a16="http://schemas.microsoft.com/office/drawing/2014/main" id="{89B2E9B6-7B46-7B89-0C00-E86636B328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73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</xdr:row>
      <xdr:rowOff>25400</xdr:rowOff>
    </xdr:from>
    <xdr:to>
      <xdr:col>1</xdr:col>
      <xdr:colOff>1851025</xdr:colOff>
      <xdr:row>11</xdr:row>
      <xdr:rowOff>1879600</xdr:rowOff>
    </xdr:to>
    <xdr:pic>
      <xdr:nvPicPr>
        <xdr:cNvPr id="23" name="$B$12" descr="=JCSYSStructure(&quot;5E53CAD6D45F5ED5B7DC34E030AE9723&quot;)">
          <a:extLst>
            <a:ext uri="{FF2B5EF4-FFF2-40B4-BE49-F238E27FC236}">
              <a16:creationId xmlns:a16="http://schemas.microsoft.com/office/drawing/2014/main" id="{2DED815D-FCCB-1EE3-7526-8A4BEB24D4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92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</xdr:row>
      <xdr:rowOff>25400</xdr:rowOff>
    </xdr:from>
    <xdr:to>
      <xdr:col>1</xdr:col>
      <xdr:colOff>1851025</xdr:colOff>
      <xdr:row>12</xdr:row>
      <xdr:rowOff>1879600</xdr:rowOff>
    </xdr:to>
    <xdr:pic>
      <xdr:nvPicPr>
        <xdr:cNvPr id="25" name="$B$13" descr="=JCSYSStructure(&quot;9BC1DD0716F4B151BE23336536609D12&quot;)">
          <a:extLst>
            <a:ext uri="{FF2B5EF4-FFF2-40B4-BE49-F238E27FC236}">
              <a16:creationId xmlns:a16="http://schemas.microsoft.com/office/drawing/2014/main" id="{1133BB33-5777-E023-1FDF-1137FCDC08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11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</xdr:row>
      <xdr:rowOff>25400</xdr:rowOff>
    </xdr:from>
    <xdr:to>
      <xdr:col>1</xdr:col>
      <xdr:colOff>1851025</xdr:colOff>
      <xdr:row>13</xdr:row>
      <xdr:rowOff>1879600</xdr:rowOff>
    </xdr:to>
    <xdr:pic>
      <xdr:nvPicPr>
        <xdr:cNvPr id="27" name="$B$14" descr="=JCSYSStructure(&quot;005F916FC8B8614FB831E973BC985C9C&quot;)">
          <a:extLst>
            <a:ext uri="{FF2B5EF4-FFF2-40B4-BE49-F238E27FC236}">
              <a16:creationId xmlns:a16="http://schemas.microsoft.com/office/drawing/2014/main" id="{74601AF5-83D0-47C5-2E77-E779B3FC0A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31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</xdr:row>
      <xdr:rowOff>25400</xdr:rowOff>
    </xdr:from>
    <xdr:to>
      <xdr:col>1</xdr:col>
      <xdr:colOff>1851025</xdr:colOff>
      <xdr:row>14</xdr:row>
      <xdr:rowOff>1879600</xdr:rowOff>
    </xdr:to>
    <xdr:pic>
      <xdr:nvPicPr>
        <xdr:cNvPr id="29" name="$B$15" descr="=JCSYSStructure(&quot;DFDE8F368DDA46E5EDB837DDF038F565&quot;)">
          <a:extLst>
            <a:ext uri="{FF2B5EF4-FFF2-40B4-BE49-F238E27FC236}">
              <a16:creationId xmlns:a16="http://schemas.microsoft.com/office/drawing/2014/main" id="{5F2C9404-BFB1-D52E-15D0-52C4BB6F56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50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</xdr:row>
      <xdr:rowOff>25400</xdr:rowOff>
    </xdr:from>
    <xdr:to>
      <xdr:col>1</xdr:col>
      <xdr:colOff>1851025</xdr:colOff>
      <xdr:row>15</xdr:row>
      <xdr:rowOff>1879600</xdr:rowOff>
    </xdr:to>
    <xdr:pic>
      <xdr:nvPicPr>
        <xdr:cNvPr id="31" name="$B$16" descr="=JCSYSStructure(&quot;EA46AB97C290BD54AD84BBBE8D8B108D&quot;)">
          <a:extLst>
            <a:ext uri="{FF2B5EF4-FFF2-40B4-BE49-F238E27FC236}">
              <a16:creationId xmlns:a16="http://schemas.microsoft.com/office/drawing/2014/main" id="{8B0B30A6-0C12-D53D-6683-D7F692A240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69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</xdr:row>
      <xdr:rowOff>25400</xdr:rowOff>
    </xdr:from>
    <xdr:to>
      <xdr:col>1</xdr:col>
      <xdr:colOff>1851025</xdr:colOff>
      <xdr:row>16</xdr:row>
      <xdr:rowOff>1879600</xdr:rowOff>
    </xdr:to>
    <xdr:pic>
      <xdr:nvPicPr>
        <xdr:cNvPr id="33" name="$B$17" descr="=JCSYSStructure(&quot;0E86C91286306FE95993B5EB856ABBD5&quot;)">
          <a:extLst>
            <a:ext uri="{FF2B5EF4-FFF2-40B4-BE49-F238E27FC236}">
              <a16:creationId xmlns:a16="http://schemas.microsoft.com/office/drawing/2014/main" id="{BDE7D3CA-01BC-2289-4F45-76993DF2D5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88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</xdr:row>
      <xdr:rowOff>25400</xdr:rowOff>
    </xdr:from>
    <xdr:to>
      <xdr:col>1</xdr:col>
      <xdr:colOff>1851025</xdr:colOff>
      <xdr:row>17</xdr:row>
      <xdr:rowOff>1879600</xdr:rowOff>
    </xdr:to>
    <xdr:pic>
      <xdr:nvPicPr>
        <xdr:cNvPr id="35" name="$B$18" descr="=JCSYSStructure(&quot;661EDF4BD7B7CE741916D9C71A6CE93E&quot;)">
          <a:extLst>
            <a:ext uri="{FF2B5EF4-FFF2-40B4-BE49-F238E27FC236}">
              <a16:creationId xmlns:a16="http://schemas.microsoft.com/office/drawing/2014/main" id="{9DC3DCF7-1B24-9220-4178-B6F4A7F147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07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</xdr:row>
      <xdr:rowOff>25400</xdr:rowOff>
    </xdr:from>
    <xdr:to>
      <xdr:col>1</xdr:col>
      <xdr:colOff>1851025</xdr:colOff>
      <xdr:row>18</xdr:row>
      <xdr:rowOff>1879600</xdr:rowOff>
    </xdr:to>
    <xdr:pic>
      <xdr:nvPicPr>
        <xdr:cNvPr id="37" name="$B$19" descr="=JCSYSStructure(&quot;65BCD3302DFBF97ED70A16A96730D4AB&quot;)">
          <a:extLst>
            <a:ext uri="{FF2B5EF4-FFF2-40B4-BE49-F238E27FC236}">
              <a16:creationId xmlns:a16="http://schemas.microsoft.com/office/drawing/2014/main" id="{EE670E5B-1C1F-71DD-3ED8-2BDEB9F999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26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</xdr:row>
      <xdr:rowOff>25400</xdr:rowOff>
    </xdr:from>
    <xdr:to>
      <xdr:col>1</xdr:col>
      <xdr:colOff>1851025</xdr:colOff>
      <xdr:row>19</xdr:row>
      <xdr:rowOff>1879600</xdr:rowOff>
    </xdr:to>
    <xdr:pic>
      <xdr:nvPicPr>
        <xdr:cNvPr id="39" name="$B$20" descr="=JCSYSStructure(&quot;7A947F28E9631B022B7C04D3EB2EA357&quot;)">
          <a:extLst>
            <a:ext uri="{FF2B5EF4-FFF2-40B4-BE49-F238E27FC236}">
              <a16:creationId xmlns:a16="http://schemas.microsoft.com/office/drawing/2014/main" id="{38AAA14F-A803-79CC-B3F5-87A3D1481C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45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</xdr:row>
      <xdr:rowOff>25400</xdr:rowOff>
    </xdr:from>
    <xdr:to>
      <xdr:col>1</xdr:col>
      <xdr:colOff>1851025</xdr:colOff>
      <xdr:row>20</xdr:row>
      <xdr:rowOff>1879600</xdr:rowOff>
    </xdr:to>
    <xdr:pic>
      <xdr:nvPicPr>
        <xdr:cNvPr id="41" name="$B$21" descr="=JCSYSStructure(&quot;9364CAF10C5BCB46A2166E1C1FAEB1CF&quot;)">
          <a:extLst>
            <a:ext uri="{FF2B5EF4-FFF2-40B4-BE49-F238E27FC236}">
              <a16:creationId xmlns:a16="http://schemas.microsoft.com/office/drawing/2014/main" id="{39CCB622-18ED-551D-2BF4-4DEF9AA1E5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64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</xdr:row>
      <xdr:rowOff>25400</xdr:rowOff>
    </xdr:from>
    <xdr:to>
      <xdr:col>1</xdr:col>
      <xdr:colOff>1851025</xdr:colOff>
      <xdr:row>21</xdr:row>
      <xdr:rowOff>1879600</xdr:rowOff>
    </xdr:to>
    <xdr:pic>
      <xdr:nvPicPr>
        <xdr:cNvPr id="43" name="$B$22" descr="=JCSYSStructure(&quot;64E74197B8664CEFBEB4230663333542&quot;)">
          <a:extLst>
            <a:ext uri="{FF2B5EF4-FFF2-40B4-BE49-F238E27FC236}">
              <a16:creationId xmlns:a16="http://schemas.microsoft.com/office/drawing/2014/main" id="{CC8C6511-DB09-0BB8-D87A-6B34942385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83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</xdr:row>
      <xdr:rowOff>25400</xdr:rowOff>
    </xdr:from>
    <xdr:to>
      <xdr:col>1</xdr:col>
      <xdr:colOff>1851025</xdr:colOff>
      <xdr:row>22</xdr:row>
      <xdr:rowOff>1879600</xdr:rowOff>
    </xdr:to>
    <xdr:pic>
      <xdr:nvPicPr>
        <xdr:cNvPr id="45" name="$B$23" descr="=JCSYSStructure(&quot;9D07BEDE167003965C78F83F0979D766&quot;)">
          <a:extLst>
            <a:ext uri="{FF2B5EF4-FFF2-40B4-BE49-F238E27FC236}">
              <a16:creationId xmlns:a16="http://schemas.microsoft.com/office/drawing/2014/main" id="{6AC90354-0A10-6F01-B3C2-30EAD0BD1A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02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23</xdr:row>
      <xdr:rowOff>25400</xdr:rowOff>
    </xdr:from>
    <xdr:to>
      <xdr:col>1</xdr:col>
      <xdr:colOff>1851025</xdr:colOff>
      <xdr:row>23</xdr:row>
      <xdr:rowOff>1879600</xdr:rowOff>
    </xdr:to>
    <xdr:pic>
      <xdr:nvPicPr>
        <xdr:cNvPr id="47" name="$B$24" descr="=JCSYSStructure(&quot;1FA6B6A637C168D657D88CC4422B854A&quot;)">
          <a:extLst>
            <a:ext uri="{FF2B5EF4-FFF2-40B4-BE49-F238E27FC236}">
              <a16:creationId xmlns:a16="http://schemas.microsoft.com/office/drawing/2014/main" id="{9AEE3400-5EA8-DC9D-7374-4ED84CC087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21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</xdr:row>
      <xdr:rowOff>25400</xdr:rowOff>
    </xdr:from>
    <xdr:to>
      <xdr:col>1</xdr:col>
      <xdr:colOff>1851025</xdr:colOff>
      <xdr:row>24</xdr:row>
      <xdr:rowOff>1879600</xdr:rowOff>
    </xdr:to>
    <xdr:pic>
      <xdr:nvPicPr>
        <xdr:cNvPr id="49" name="$B$25" descr="=JCSYSStructure(&quot;E522A4A3E287DBCCA93CEFCCD9B3FE5D&quot;)">
          <a:extLst>
            <a:ext uri="{FF2B5EF4-FFF2-40B4-BE49-F238E27FC236}">
              <a16:creationId xmlns:a16="http://schemas.microsoft.com/office/drawing/2014/main" id="{22D93727-741A-91A9-D53E-7211907F63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40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25</xdr:row>
      <xdr:rowOff>25400</xdr:rowOff>
    </xdr:from>
    <xdr:to>
      <xdr:col>1</xdr:col>
      <xdr:colOff>1851025</xdr:colOff>
      <xdr:row>25</xdr:row>
      <xdr:rowOff>1879600</xdr:rowOff>
    </xdr:to>
    <xdr:pic>
      <xdr:nvPicPr>
        <xdr:cNvPr id="51" name="$B$26" descr="=JCSYSStructure(&quot;91DACFCDBE1B1922B1246DC16B50A1A0&quot;)">
          <a:extLst>
            <a:ext uri="{FF2B5EF4-FFF2-40B4-BE49-F238E27FC236}">
              <a16:creationId xmlns:a16="http://schemas.microsoft.com/office/drawing/2014/main" id="{3BAD2740-4300-C390-400C-F747467706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59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26</xdr:row>
      <xdr:rowOff>25400</xdr:rowOff>
    </xdr:from>
    <xdr:to>
      <xdr:col>1</xdr:col>
      <xdr:colOff>1851025</xdr:colOff>
      <xdr:row>26</xdr:row>
      <xdr:rowOff>1879600</xdr:rowOff>
    </xdr:to>
    <xdr:pic>
      <xdr:nvPicPr>
        <xdr:cNvPr id="53" name="$B$27" descr="=JCSYSStructure(&quot;4FDB2F5F175808CC0DF50B3640D2A7AC&quot;)">
          <a:extLst>
            <a:ext uri="{FF2B5EF4-FFF2-40B4-BE49-F238E27FC236}">
              <a16:creationId xmlns:a16="http://schemas.microsoft.com/office/drawing/2014/main" id="{875655B7-4ECB-3401-87D0-C0637EF1FE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78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27</xdr:row>
      <xdr:rowOff>25400</xdr:rowOff>
    </xdr:from>
    <xdr:to>
      <xdr:col>1</xdr:col>
      <xdr:colOff>1851025</xdr:colOff>
      <xdr:row>27</xdr:row>
      <xdr:rowOff>1879600</xdr:rowOff>
    </xdr:to>
    <xdr:pic>
      <xdr:nvPicPr>
        <xdr:cNvPr id="55" name="$B$28" descr="=JCSYSStructure(&quot;FE60E194EC2D6A19CC4BA0118E4AB399&quot;)">
          <a:extLst>
            <a:ext uri="{FF2B5EF4-FFF2-40B4-BE49-F238E27FC236}">
              <a16:creationId xmlns:a16="http://schemas.microsoft.com/office/drawing/2014/main" id="{A2BB3D77-7F2A-A88C-DBCB-06873AE3FF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97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28</xdr:row>
      <xdr:rowOff>25400</xdr:rowOff>
    </xdr:from>
    <xdr:to>
      <xdr:col>1</xdr:col>
      <xdr:colOff>1851025</xdr:colOff>
      <xdr:row>28</xdr:row>
      <xdr:rowOff>1879600</xdr:rowOff>
    </xdr:to>
    <xdr:pic>
      <xdr:nvPicPr>
        <xdr:cNvPr id="57" name="$B$29" descr="=JCSYSStructure(&quot;74995DC6A0C11AB32BA7D3DAEDE5E4AE&quot;)">
          <a:extLst>
            <a:ext uri="{FF2B5EF4-FFF2-40B4-BE49-F238E27FC236}">
              <a16:creationId xmlns:a16="http://schemas.microsoft.com/office/drawing/2014/main" id="{9D93192E-32B1-083D-2771-28E33BE169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516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29</xdr:row>
      <xdr:rowOff>25400</xdr:rowOff>
    </xdr:from>
    <xdr:to>
      <xdr:col>1</xdr:col>
      <xdr:colOff>1851025</xdr:colOff>
      <xdr:row>29</xdr:row>
      <xdr:rowOff>1879600</xdr:rowOff>
    </xdr:to>
    <xdr:pic>
      <xdr:nvPicPr>
        <xdr:cNvPr id="59" name="$B$30" descr="=JCSYSStructure(&quot;4EDF79F53E793B64E7D3E5AAB49F6038&quot;)">
          <a:extLst>
            <a:ext uri="{FF2B5EF4-FFF2-40B4-BE49-F238E27FC236}">
              <a16:creationId xmlns:a16="http://schemas.microsoft.com/office/drawing/2014/main" id="{B026BA37-787E-6EEB-E977-13118550AE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535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30</xdr:row>
      <xdr:rowOff>25400</xdr:rowOff>
    </xdr:from>
    <xdr:to>
      <xdr:col>1</xdr:col>
      <xdr:colOff>1851025</xdr:colOff>
      <xdr:row>30</xdr:row>
      <xdr:rowOff>1879600</xdr:rowOff>
    </xdr:to>
    <xdr:pic>
      <xdr:nvPicPr>
        <xdr:cNvPr id="61" name="$B$31" descr="=JCSYSStructure(&quot;393AB6D979AF11601AD4397B852AF2F3&quot;)">
          <a:extLst>
            <a:ext uri="{FF2B5EF4-FFF2-40B4-BE49-F238E27FC236}">
              <a16:creationId xmlns:a16="http://schemas.microsoft.com/office/drawing/2014/main" id="{644CDCA4-04B2-9DBE-FA4B-531FC87644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554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31</xdr:row>
      <xdr:rowOff>25400</xdr:rowOff>
    </xdr:from>
    <xdr:to>
      <xdr:col>1</xdr:col>
      <xdr:colOff>1851025</xdr:colOff>
      <xdr:row>31</xdr:row>
      <xdr:rowOff>1879600</xdr:rowOff>
    </xdr:to>
    <xdr:pic>
      <xdr:nvPicPr>
        <xdr:cNvPr id="63" name="$B$32" descr="=JCSYSStructure(&quot;BD1057B945C6E752D8C89A4093CD72B8&quot;)">
          <a:extLst>
            <a:ext uri="{FF2B5EF4-FFF2-40B4-BE49-F238E27FC236}">
              <a16:creationId xmlns:a16="http://schemas.microsoft.com/office/drawing/2014/main" id="{98A517DE-7546-D78C-6D52-3946E4243B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573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32</xdr:row>
      <xdr:rowOff>25400</xdr:rowOff>
    </xdr:from>
    <xdr:to>
      <xdr:col>1</xdr:col>
      <xdr:colOff>1851025</xdr:colOff>
      <xdr:row>32</xdr:row>
      <xdr:rowOff>1879600</xdr:rowOff>
    </xdr:to>
    <xdr:pic>
      <xdr:nvPicPr>
        <xdr:cNvPr id="65" name="$B$33" descr="=JCSYSStructure(&quot;8482050E4EFD868C180E0A98A1289448&quot;)">
          <a:extLst>
            <a:ext uri="{FF2B5EF4-FFF2-40B4-BE49-F238E27FC236}">
              <a16:creationId xmlns:a16="http://schemas.microsoft.com/office/drawing/2014/main" id="{672D5565-6087-6CA6-AA05-2DB61B38F5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592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33</xdr:row>
      <xdr:rowOff>25400</xdr:rowOff>
    </xdr:from>
    <xdr:to>
      <xdr:col>1</xdr:col>
      <xdr:colOff>1851025</xdr:colOff>
      <xdr:row>33</xdr:row>
      <xdr:rowOff>1879600</xdr:rowOff>
    </xdr:to>
    <xdr:pic>
      <xdr:nvPicPr>
        <xdr:cNvPr id="67" name="$B$34" descr="=JCSYSStructure(&quot;CB6FDD87AF21FEBC569CE60D44E454A0&quot;)">
          <a:extLst>
            <a:ext uri="{FF2B5EF4-FFF2-40B4-BE49-F238E27FC236}">
              <a16:creationId xmlns:a16="http://schemas.microsoft.com/office/drawing/2014/main" id="{FA51246D-5360-0807-DADA-3AF8E3047D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612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34</xdr:row>
      <xdr:rowOff>25400</xdr:rowOff>
    </xdr:from>
    <xdr:to>
      <xdr:col>1</xdr:col>
      <xdr:colOff>1851025</xdr:colOff>
      <xdr:row>34</xdr:row>
      <xdr:rowOff>1879600</xdr:rowOff>
    </xdr:to>
    <xdr:pic>
      <xdr:nvPicPr>
        <xdr:cNvPr id="69" name="$B$35" descr="=JCSYSStructure(&quot;C977B5D556736E85544CB45925CCA2F6&quot;)">
          <a:extLst>
            <a:ext uri="{FF2B5EF4-FFF2-40B4-BE49-F238E27FC236}">
              <a16:creationId xmlns:a16="http://schemas.microsoft.com/office/drawing/2014/main" id="{5EE7BF55-B939-3089-E396-957434C1EA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631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35</xdr:row>
      <xdr:rowOff>25400</xdr:rowOff>
    </xdr:from>
    <xdr:to>
      <xdr:col>1</xdr:col>
      <xdr:colOff>1851025</xdr:colOff>
      <xdr:row>35</xdr:row>
      <xdr:rowOff>1879600</xdr:rowOff>
    </xdr:to>
    <xdr:pic>
      <xdr:nvPicPr>
        <xdr:cNvPr id="71" name="$B$36" descr="=JCSYSStructure(&quot;93BC8976FB5F27018753B53C953533AE&quot;)">
          <a:extLst>
            <a:ext uri="{FF2B5EF4-FFF2-40B4-BE49-F238E27FC236}">
              <a16:creationId xmlns:a16="http://schemas.microsoft.com/office/drawing/2014/main" id="{943F0CE2-64FC-4527-F057-5A436E8C17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650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36</xdr:row>
      <xdr:rowOff>25400</xdr:rowOff>
    </xdr:from>
    <xdr:to>
      <xdr:col>1</xdr:col>
      <xdr:colOff>1851025</xdr:colOff>
      <xdr:row>36</xdr:row>
      <xdr:rowOff>1879600</xdr:rowOff>
    </xdr:to>
    <xdr:pic>
      <xdr:nvPicPr>
        <xdr:cNvPr id="73" name="$B$37" descr="=JCSYSStructure(&quot;F1F711E569BA512647ED8C1AE1A32ED5&quot;)">
          <a:extLst>
            <a:ext uri="{FF2B5EF4-FFF2-40B4-BE49-F238E27FC236}">
              <a16:creationId xmlns:a16="http://schemas.microsoft.com/office/drawing/2014/main" id="{8526F180-89BE-711F-82BE-7C7E866484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669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37</xdr:row>
      <xdr:rowOff>25400</xdr:rowOff>
    </xdr:from>
    <xdr:to>
      <xdr:col>1</xdr:col>
      <xdr:colOff>1851025</xdr:colOff>
      <xdr:row>37</xdr:row>
      <xdr:rowOff>1879600</xdr:rowOff>
    </xdr:to>
    <xdr:pic>
      <xdr:nvPicPr>
        <xdr:cNvPr id="75" name="$B$38" descr="=JCSYSStructure(&quot;CE7644E339F741C2D1E390F0772732A6&quot;)">
          <a:extLst>
            <a:ext uri="{FF2B5EF4-FFF2-40B4-BE49-F238E27FC236}">
              <a16:creationId xmlns:a16="http://schemas.microsoft.com/office/drawing/2014/main" id="{88B9A061-84C2-B64B-09D6-6BAD14C8F0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688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38</xdr:row>
      <xdr:rowOff>25400</xdr:rowOff>
    </xdr:from>
    <xdr:to>
      <xdr:col>1</xdr:col>
      <xdr:colOff>1851025</xdr:colOff>
      <xdr:row>38</xdr:row>
      <xdr:rowOff>1879600</xdr:rowOff>
    </xdr:to>
    <xdr:pic>
      <xdr:nvPicPr>
        <xdr:cNvPr id="77" name="$B$39" descr="=JCSYSStructure(&quot;0598CBFF248C42FE0A9097E45B98D386&quot;)">
          <a:extLst>
            <a:ext uri="{FF2B5EF4-FFF2-40B4-BE49-F238E27FC236}">
              <a16:creationId xmlns:a16="http://schemas.microsoft.com/office/drawing/2014/main" id="{10A82F5F-8587-8460-C630-ADA9226417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707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39</xdr:row>
      <xdr:rowOff>25400</xdr:rowOff>
    </xdr:from>
    <xdr:to>
      <xdr:col>1</xdr:col>
      <xdr:colOff>1851025</xdr:colOff>
      <xdr:row>39</xdr:row>
      <xdr:rowOff>1879600</xdr:rowOff>
    </xdr:to>
    <xdr:pic>
      <xdr:nvPicPr>
        <xdr:cNvPr id="79" name="$B$40" descr="=JCSYSStructure(&quot;4ADAED64A92C304576A5858922E21130&quot;)">
          <a:extLst>
            <a:ext uri="{FF2B5EF4-FFF2-40B4-BE49-F238E27FC236}">
              <a16:creationId xmlns:a16="http://schemas.microsoft.com/office/drawing/2014/main" id="{F4C69A21-E45D-6CB9-5476-3D5EBEC0B4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726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40</xdr:row>
      <xdr:rowOff>25400</xdr:rowOff>
    </xdr:from>
    <xdr:to>
      <xdr:col>1</xdr:col>
      <xdr:colOff>1851025</xdr:colOff>
      <xdr:row>40</xdr:row>
      <xdr:rowOff>1879600</xdr:rowOff>
    </xdr:to>
    <xdr:pic>
      <xdr:nvPicPr>
        <xdr:cNvPr id="81" name="$B$41" descr="=JCSYSStructure(&quot;7C0AF069DF0010E2EA008DC1B7EFECBE&quot;)">
          <a:extLst>
            <a:ext uri="{FF2B5EF4-FFF2-40B4-BE49-F238E27FC236}">
              <a16:creationId xmlns:a16="http://schemas.microsoft.com/office/drawing/2014/main" id="{6B7F9502-ABDF-6F51-B874-F55A959086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745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41</xdr:row>
      <xdr:rowOff>25400</xdr:rowOff>
    </xdr:from>
    <xdr:to>
      <xdr:col>1</xdr:col>
      <xdr:colOff>1851025</xdr:colOff>
      <xdr:row>41</xdr:row>
      <xdr:rowOff>1879600</xdr:rowOff>
    </xdr:to>
    <xdr:pic>
      <xdr:nvPicPr>
        <xdr:cNvPr id="83" name="$B$42" descr="=JCSYSStructure(&quot;073A4F7D437857D7D063E5EDC472351B&quot;)">
          <a:extLst>
            <a:ext uri="{FF2B5EF4-FFF2-40B4-BE49-F238E27FC236}">
              <a16:creationId xmlns:a16="http://schemas.microsoft.com/office/drawing/2014/main" id="{C41B3AC7-9711-7D18-449A-7E600477B7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764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42</xdr:row>
      <xdr:rowOff>25400</xdr:rowOff>
    </xdr:from>
    <xdr:to>
      <xdr:col>1</xdr:col>
      <xdr:colOff>1851025</xdr:colOff>
      <xdr:row>42</xdr:row>
      <xdr:rowOff>1879600</xdr:rowOff>
    </xdr:to>
    <xdr:pic>
      <xdr:nvPicPr>
        <xdr:cNvPr id="85" name="$B$43" descr="=JCSYSStructure(&quot;D3E8DFF0FFB363C0C6B2D03C21294119&quot;)">
          <a:extLst>
            <a:ext uri="{FF2B5EF4-FFF2-40B4-BE49-F238E27FC236}">
              <a16:creationId xmlns:a16="http://schemas.microsoft.com/office/drawing/2014/main" id="{E885B951-AD64-1379-BFE0-B601245A0A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783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43</xdr:row>
      <xdr:rowOff>25400</xdr:rowOff>
    </xdr:from>
    <xdr:to>
      <xdr:col>1</xdr:col>
      <xdr:colOff>1851025</xdr:colOff>
      <xdr:row>43</xdr:row>
      <xdr:rowOff>1879600</xdr:rowOff>
    </xdr:to>
    <xdr:pic>
      <xdr:nvPicPr>
        <xdr:cNvPr id="87" name="$B$44" descr="=JCSYSStructure(&quot;89B7ECC974E5F13BDA300FF5391BE6E0&quot;)">
          <a:extLst>
            <a:ext uri="{FF2B5EF4-FFF2-40B4-BE49-F238E27FC236}">
              <a16:creationId xmlns:a16="http://schemas.microsoft.com/office/drawing/2014/main" id="{E23C4AF7-AE44-8D46-705D-0FB4071BF4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802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44</xdr:row>
      <xdr:rowOff>25400</xdr:rowOff>
    </xdr:from>
    <xdr:to>
      <xdr:col>1</xdr:col>
      <xdr:colOff>1851025</xdr:colOff>
      <xdr:row>44</xdr:row>
      <xdr:rowOff>1879600</xdr:rowOff>
    </xdr:to>
    <xdr:pic>
      <xdr:nvPicPr>
        <xdr:cNvPr id="89" name="$B$45" descr="=JCSYSStructure(&quot;7C1DEECF9389722622260F486F8E1DDF&quot;)">
          <a:extLst>
            <a:ext uri="{FF2B5EF4-FFF2-40B4-BE49-F238E27FC236}">
              <a16:creationId xmlns:a16="http://schemas.microsoft.com/office/drawing/2014/main" id="{ED9A5650-55D1-1732-0AA4-FC9D8ECF90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821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45</xdr:row>
      <xdr:rowOff>25400</xdr:rowOff>
    </xdr:from>
    <xdr:to>
      <xdr:col>1</xdr:col>
      <xdr:colOff>1851025</xdr:colOff>
      <xdr:row>45</xdr:row>
      <xdr:rowOff>1879600</xdr:rowOff>
    </xdr:to>
    <xdr:pic>
      <xdr:nvPicPr>
        <xdr:cNvPr id="91" name="$B$46" descr="=JCSYSStructure(&quot;3183F34478AA0244B24F3E5F0078BF9D&quot;)">
          <a:extLst>
            <a:ext uri="{FF2B5EF4-FFF2-40B4-BE49-F238E27FC236}">
              <a16:creationId xmlns:a16="http://schemas.microsoft.com/office/drawing/2014/main" id="{EA54713A-1785-8C8D-6C0C-92EE560A77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840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46</xdr:row>
      <xdr:rowOff>25400</xdr:rowOff>
    </xdr:from>
    <xdr:to>
      <xdr:col>1</xdr:col>
      <xdr:colOff>1851025</xdr:colOff>
      <xdr:row>46</xdr:row>
      <xdr:rowOff>1879600</xdr:rowOff>
    </xdr:to>
    <xdr:pic>
      <xdr:nvPicPr>
        <xdr:cNvPr id="93" name="$B$47" descr="=JCSYSStructure(&quot;24ABDC8A19E132CEF0F9991CCBF20DDB&quot;)">
          <a:extLst>
            <a:ext uri="{FF2B5EF4-FFF2-40B4-BE49-F238E27FC236}">
              <a16:creationId xmlns:a16="http://schemas.microsoft.com/office/drawing/2014/main" id="{A17323A8-E1AE-358D-332A-0D59AB72CE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859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47</xdr:row>
      <xdr:rowOff>25400</xdr:rowOff>
    </xdr:from>
    <xdr:to>
      <xdr:col>1</xdr:col>
      <xdr:colOff>1851025</xdr:colOff>
      <xdr:row>47</xdr:row>
      <xdr:rowOff>1879600</xdr:rowOff>
    </xdr:to>
    <xdr:pic>
      <xdr:nvPicPr>
        <xdr:cNvPr id="95" name="$B$48" descr="=JCSYSStructure(&quot;467B3B99C636BFC83FF5A86614B324A6&quot;)">
          <a:extLst>
            <a:ext uri="{FF2B5EF4-FFF2-40B4-BE49-F238E27FC236}">
              <a16:creationId xmlns:a16="http://schemas.microsoft.com/office/drawing/2014/main" id="{80FE1F2A-FC76-BD2E-045C-DA13A3DBC2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878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48</xdr:row>
      <xdr:rowOff>25400</xdr:rowOff>
    </xdr:from>
    <xdr:to>
      <xdr:col>1</xdr:col>
      <xdr:colOff>1851025</xdr:colOff>
      <xdr:row>48</xdr:row>
      <xdr:rowOff>1879600</xdr:rowOff>
    </xdr:to>
    <xdr:pic>
      <xdr:nvPicPr>
        <xdr:cNvPr id="97" name="$B$49" descr="=JCSYSStructure(&quot;9C622FA984E5121B83525A6FD0740CAB&quot;)">
          <a:extLst>
            <a:ext uri="{FF2B5EF4-FFF2-40B4-BE49-F238E27FC236}">
              <a16:creationId xmlns:a16="http://schemas.microsoft.com/office/drawing/2014/main" id="{23F7F8F1-4E08-7550-0AFB-71D4FD1E1E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897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49</xdr:row>
      <xdr:rowOff>25400</xdr:rowOff>
    </xdr:from>
    <xdr:to>
      <xdr:col>1</xdr:col>
      <xdr:colOff>1851025</xdr:colOff>
      <xdr:row>49</xdr:row>
      <xdr:rowOff>1879600</xdr:rowOff>
    </xdr:to>
    <xdr:pic>
      <xdr:nvPicPr>
        <xdr:cNvPr id="99" name="$B$50" descr="=JCSYSStructure(&quot;22DD01D618193A933805D52022302B88&quot;)">
          <a:extLst>
            <a:ext uri="{FF2B5EF4-FFF2-40B4-BE49-F238E27FC236}">
              <a16:creationId xmlns:a16="http://schemas.microsoft.com/office/drawing/2014/main" id="{7AC638B0-D391-6777-F17D-00000D0C6A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916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50</xdr:row>
      <xdr:rowOff>25400</xdr:rowOff>
    </xdr:from>
    <xdr:to>
      <xdr:col>1</xdr:col>
      <xdr:colOff>1851025</xdr:colOff>
      <xdr:row>50</xdr:row>
      <xdr:rowOff>1879600</xdr:rowOff>
    </xdr:to>
    <xdr:pic>
      <xdr:nvPicPr>
        <xdr:cNvPr id="101" name="$B$51" descr="=JCSYSStructure(&quot;949DDD9D0E259C3D9BBC5EC208E8F169&quot;)">
          <a:extLst>
            <a:ext uri="{FF2B5EF4-FFF2-40B4-BE49-F238E27FC236}">
              <a16:creationId xmlns:a16="http://schemas.microsoft.com/office/drawing/2014/main" id="{0273EE8D-8210-9E54-85E2-1C4873CAC4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935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51</xdr:row>
      <xdr:rowOff>25400</xdr:rowOff>
    </xdr:from>
    <xdr:to>
      <xdr:col>1</xdr:col>
      <xdr:colOff>1851025</xdr:colOff>
      <xdr:row>51</xdr:row>
      <xdr:rowOff>1879600</xdr:rowOff>
    </xdr:to>
    <xdr:pic>
      <xdr:nvPicPr>
        <xdr:cNvPr id="103" name="$B$52" descr="=JCSYSStructure(&quot;8783BAAA42DB19251DD655A9584E0BE9&quot;)">
          <a:extLst>
            <a:ext uri="{FF2B5EF4-FFF2-40B4-BE49-F238E27FC236}">
              <a16:creationId xmlns:a16="http://schemas.microsoft.com/office/drawing/2014/main" id="{03C364D6-C252-71E8-3161-E4B554D1DD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954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52</xdr:row>
      <xdr:rowOff>25400</xdr:rowOff>
    </xdr:from>
    <xdr:to>
      <xdr:col>1</xdr:col>
      <xdr:colOff>1851025</xdr:colOff>
      <xdr:row>52</xdr:row>
      <xdr:rowOff>1879600</xdr:rowOff>
    </xdr:to>
    <xdr:pic>
      <xdr:nvPicPr>
        <xdr:cNvPr id="105" name="$B$53" descr="=JCSYSStructure(&quot;1E2D28CFB59298227251B88663693A56&quot;)">
          <a:extLst>
            <a:ext uri="{FF2B5EF4-FFF2-40B4-BE49-F238E27FC236}">
              <a16:creationId xmlns:a16="http://schemas.microsoft.com/office/drawing/2014/main" id="{3A727055-C32D-D7C8-1CD3-A2E748850C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973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53</xdr:row>
      <xdr:rowOff>25400</xdr:rowOff>
    </xdr:from>
    <xdr:to>
      <xdr:col>1</xdr:col>
      <xdr:colOff>1851025</xdr:colOff>
      <xdr:row>53</xdr:row>
      <xdr:rowOff>1879600</xdr:rowOff>
    </xdr:to>
    <xdr:pic>
      <xdr:nvPicPr>
        <xdr:cNvPr id="107" name="$B$54" descr="=JCSYSStructure(&quot;A301D7E6CC5474DAC65081C7F1302B8F&quot;)">
          <a:extLst>
            <a:ext uri="{FF2B5EF4-FFF2-40B4-BE49-F238E27FC236}">
              <a16:creationId xmlns:a16="http://schemas.microsoft.com/office/drawing/2014/main" id="{B59AE9CA-6BD8-FE2C-BB9A-85AF9230A0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993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54</xdr:row>
      <xdr:rowOff>25400</xdr:rowOff>
    </xdr:from>
    <xdr:to>
      <xdr:col>1</xdr:col>
      <xdr:colOff>1851025</xdr:colOff>
      <xdr:row>54</xdr:row>
      <xdr:rowOff>1879600</xdr:rowOff>
    </xdr:to>
    <xdr:pic>
      <xdr:nvPicPr>
        <xdr:cNvPr id="109" name="$B$55" descr="=JCSYSStructure(&quot;506A3D55689A85B0F9C608B11F8F9457&quot;)">
          <a:extLst>
            <a:ext uri="{FF2B5EF4-FFF2-40B4-BE49-F238E27FC236}">
              <a16:creationId xmlns:a16="http://schemas.microsoft.com/office/drawing/2014/main" id="{ADC1C5C3-63DD-FB16-B7EA-701269DE0D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012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55</xdr:row>
      <xdr:rowOff>25400</xdr:rowOff>
    </xdr:from>
    <xdr:to>
      <xdr:col>1</xdr:col>
      <xdr:colOff>1851025</xdr:colOff>
      <xdr:row>55</xdr:row>
      <xdr:rowOff>1879600</xdr:rowOff>
    </xdr:to>
    <xdr:pic>
      <xdr:nvPicPr>
        <xdr:cNvPr id="111" name="$B$56" descr="=JCSYSStructure(&quot;EE9CF228FFB8C9315FE52ED2ECFE05D9&quot;)">
          <a:extLst>
            <a:ext uri="{FF2B5EF4-FFF2-40B4-BE49-F238E27FC236}">
              <a16:creationId xmlns:a16="http://schemas.microsoft.com/office/drawing/2014/main" id="{00AA2F09-BFBA-26C1-5B87-DB77FD92FA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031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56</xdr:row>
      <xdr:rowOff>25400</xdr:rowOff>
    </xdr:from>
    <xdr:to>
      <xdr:col>1</xdr:col>
      <xdr:colOff>1851025</xdr:colOff>
      <xdr:row>56</xdr:row>
      <xdr:rowOff>1879600</xdr:rowOff>
    </xdr:to>
    <xdr:pic>
      <xdr:nvPicPr>
        <xdr:cNvPr id="113" name="$B$57" descr="=JCSYSStructure(&quot;630EAC090CCC610E8904A70D758E7A78&quot;)">
          <a:extLst>
            <a:ext uri="{FF2B5EF4-FFF2-40B4-BE49-F238E27FC236}">
              <a16:creationId xmlns:a16="http://schemas.microsoft.com/office/drawing/2014/main" id="{4127AB53-8D0B-00F4-602A-4175F5D4B8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050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57</xdr:row>
      <xdr:rowOff>25400</xdr:rowOff>
    </xdr:from>
    <xdr:to>
      <xdr:col>1</xdr:col>
      <xdr:colOff>1851025</xdr:colOff>
      <xdr:row>57</xdr:row>
      <xdr:rowOff>1879600</xdr:rowOff>
    </xdr:to>
    <xdr:pic>
      <xdr:nvPicPr>
        <xdr:cNvPr id="115" name="$B$58" descr="=JCSYSStructure(&quot;97326C2DE016C20A1D1E67E39FC1A11E&quot;)">
          <a:extLst>
            <a:ext uri="{FF2B5EF4-FFF2-40B4-BE49-F238E27FC236}">
              <a16:creationId xmlns:a16="http://schemas.microsoft.com/office/drawing/2014/main" id="{87B9E25B-ECB0-7597-68DC-ACAE536A10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069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58</xdr:row>
      <xdr:rowOff>25400</xdr:rowOff>
    </xdr:from>
    <xdr:to>
      <xdr:col>1</xdr:col>
      <xdr:colOff>1851025</xdr:colOff>
      <xdr:row>58</xdr:row>
      <xdr:rowOff>1879600</xdr:rowOff>
    </xdr:to>
    <xdr:pic>
      <xdr:nvPicPr>
        <xdr:cNvPr id="117" name="$B$59" descr="=JCSYSStructure(&quot;DFE96F6171C93D500BF8203D630C863D&quot;)">
          <a:extLst>
            <a:ext uri="{FF2B5EF4-FFF2-40B4-BE49-F238E27FC236}">
              <a16:creationId xmlns:a16="http://schemas.microsoft.com/office/drawing/2014/main" id="{71FAB5AD-E3D5-7DEC-967F-DCBA1254D6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088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59</xdr:row>
      <xdr:rowOff>25400</xdr:rowOff>
    </xdr:from>
    <xdr:to>
      <xdr:col>1</xdr:col>
      <xdr:colOff>1851025</xdr:colOff>
      <xdr:row>59</xdr:row>
      <xdr:rowOff>1879600</xdr:rowOff>
    </xdr:to>
    <xdr:pic>
      <xdr:nvPicPr>
        <xdr:cNvPr id="119" name="$B$60" descr="=JCSYSStructure(&quot;8184C1BB272105C6AE318ED4F2B56F2D&quot;)">
          <a:extLst>
            <a:ext uri="{FF2B5EF4-FFF2-40B4-BE49-F238E27FC236}">
              <a16:creationId xmlns:a16="http://schemas.microsoft.com/office/drawing/2014/main" id="{784D58D6-5B91-E79B-FAC8-B756148B09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107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60</xdr:row>
      <xdr:rowOff>25400</xdr:rowOff>
    </xdr:from>
    <xdr:to>
      <xdr:col>1</xdr:col>
      <xdr:colOff>1851025</xdr:colOff>
      <xdr:row>60</xdr:row>
      <xdr:rowOff>1879600</xdr:rowOff>
    </xdr:to>
    <xdr:pic>
      <xdr:nvPicPr>
        <xdr:cNvPr id="121" name="$B$61" descr="=JCSYSStructure(&quot;F9BBDAF3449108F36F74FAFD273E6037&quot;)">
          <a:extLst>
            <a:ext uri="{FF2B5EF4-FFF2-40B4-BE49-F238E27FC236}">
              <a16:creationId xmlns:a16="http://schemas.microsoft.com/office/drawing/2014/main" id="{BFC77B08-BDF8-ED4C-021D-0C2776D9B4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126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61</xdr:row>
      <xdr:rowOff>25400</xdr:rowOff>
    </xdr:from>
    <xdr:to>
      <xdr:col>1</xdr:col>
      <xdr:colOff>1851025</xdr:colOff>
      <xdr:row>61</xdr:row>
      <xdr:rowOff>1879600</xdr:rowOff>
    </xdr:to>
    <xdr:pic>
      <xdr:nvPicPr>
        <xdr:cNvPr id="123" name="$B$62" descr="=JCSYSStructure(&quot;114F846ECCEDA9238EAAF9DE089A2A8F&quot;)">
          <a:extLst>
            <a:ext uri="{FF2B5EF4-FFF2-40B4-BE49-F238E27FC236}">
              <a16:creationId xmlns:a16="http://schemas.microsoft.com/office/drawing/2014/main" id="{59313281-670E-9B3F-0A47-1011BB2919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145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62</xdr:row>
      <xdr:rowOff>25400</xdr:rowOff>
    </xdr:from>
    <xdr:to>
      <xdr:col>1</xdr:col>
      <xdr:colOff>1851025</xdr:colOff>
      <xdr:row>62</xdr:row>
      <xdr:rowOff>1879600</xdr:rowOff>
    </xdr:to>
    <xdr:pic>
      <xdr:nvPicPr>
        <xdr:cNvPr id="125" name="$B$63" descr="=JCSYSStructure(&quot;E7B0B0535A8C52F85C2FEF19DB9ADE18&quot;)">
          <a:extLst>
            <a:ext uri="{FF2B5EF4-FFF2-40B4-BE49-F238E27FC236}">
              <a16:creationId xmlns:a16="http://schemas.microsoft.com/office/drawing/2014/main" id="{A732CBF5-A7FA-AAA5-B7CD-4B02BCA82E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164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63</xdr:row>
      <xdr:rowOff>25400</xdr:rowOff>
    </xdr:from>
    <xdr:to>
      <xdr:col>1</xdr:col>
      <xdr:colOff>1851025</xdr:colOff>
      <xdr:row>63</xdr:row>
      <xdr:rowOff>1879600</xdr:rowOff>
    </xdr:to>
    <xdr:pic>
      <xdr:nvPicPr>
        <xdr:cNvPr id="127" name="$B$64" descr="=JCSYSStructure(&quot;4C14F4A63E93EE85C8A33AA92E76B06F&quot;)">
          <a:extLst>
            <a:ext uri="{FF2B5EF4-FFF2-40B4-BE49-F238E27FC236}">
              <a16:creationId xmlns:a16="http://schemas.microsoft.com/office/drawing/2014/main" id="{096903ED-1FD1-824B-92F0-E029CB44D6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183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64</xdr:row>
      <xdr:rowOff>25400</xdr:rowOff>
    </xdr:from>
    <xdr:to>
      <xdr:col>1</xdr:col>
      <xdr:colOff>1851025</xdr:colOff>
      <xdr:row>64</xdr:row>
      <xdr:rowOff>1879600</xdr:rowOff>
    </xdr:to>
    <xdr:pic>
      <xdr:nvPicPr>
        <xdr:cNvPr id="129" name="$B$65" descr="=JCSYSStructure(&quot;A0A5A1CBC376421BD79A18768F3F62B7&quot;)">
          <a:extLst>
            <a:ext uri="{FF2B5EF4-FFF2-40B4-BE49-F238E27FC236}">
              <a16:creationId xmlns:a16="http://schemas.microsoft.com/office/drawing/2014/main" id="{7DE17CF9-1E3E-FB80-CAC3-9B22955AC8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202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65</xdr:row>
      <xdr:rowOff>25400</xdr:rowOff>
    </xdr:from>
    <xdr:to>
      <xdr:col>1</xdr:col>
      <xdr:colOff>1851025</xdr:colOff>
      <xdr:row>65</xdr:row>
      <xdr:rowOff>1879600</xdr:rowOff>
    </xdr:to>
    <xdr:pic>
      <xdr:nvPicPr>
        <xdr:cNvPr id="131" name="$B$66" descr="=JCSYSStructure(&quot;526DD5C980B9C48B71BF02D8787BD34F&quot;)">
          <a:extLst>
            <a:ext uri="{FF2B5EF4-FFF2-40B4-BE49-F238E27FC236}">
              <a16:creationId xmlns:a16="http://schemas.microsoft.com/office/drawing/2014/main" id="{256D224E-76B2-D712-F7D6-4EB1DA2B81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221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66</xdr:row>
      <xdr:rowOff>25400</xdr:rowOff>
    </xdr:from>
    <xdr:to>
      <xdr:col>1</xdr:col>
      <xdr:colOff>1851025</xdr:colOff>
      <xdr:row>66</xdr:row>
      <xdr:rowOff>1879600</xdr:rowOff>
    </xdr:to>
    <xdr:pic>
      <xdr:nvPicPr>
        <xdr:cNvPr id="133" name="$B$67" descr="=JCSYSStructure(&quot;DC245918FD14F89A825D0051060B7E3A&quot;)">
          <a:extLst>
            <a:ext uri="{FF2B5EF4-FFF2-40B4-BE49-F238E27FC236}">
              <a16:creationId xmlns:a16="http://schemas.microsoft.com/office/drawing/2014/main" id="{6AEB7BCF-385F-3C2A-64B0-9CEE2C0A7D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240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67</xdr:row>
      <xdr:rowOff>25400</xdr:rowOff>
    </xdr:from>
    <xdr:to>
      <xdr:col>1</xdr:col>
      <xdr:colOff>1851025</xdr:colOff>
      <xdr:row>67</xdr:row>
      <xdr:rowOff>1879600</xdr:rowOff>
    </xdr:to>
    <xdr:pic>
      <xdr:nvPicPr>
        <xdr:cNvPr id="135" name="$B$68" descr="=JCSYSStructure(&quot;1E1776F4837ADF8C19C21599F8DB0FEE&quot;)">
          <a:extLst>
            <a:ext uri="{FF2B5EF4-FFF2-40B4-BE49-F238E27FC236}">
              <a16:creationId xmlns:a16="http://schemas.microsoft.com/office/drawing/2014/main" id="{0E1AB069-D9C4-665A-AA62-E0A6D0D638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259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68</xdr:row>
      <xdr:rowOff>25400</xdr:rowOff>
    </xdr:from>
    <xdr:to>
      <xdr:col>1</xdr:col>
      <xdr:colOff>1851025</xdr:colOff>
      <xdr:row>68</xdr:row>
      <xdr:rowOff>1879600</xdr:rowOff>
    </xdr:to>
    <xdr:pic>
      <xdr:nvPicPr>
        <xdr:cNvPr id="137" name="$B$69" descr="=JCSYSStructure(&quot;E9B37C269E86EA3497BB289F52D41761&quot;)">
          <a:extLst>
            <a:ext uri="{FF2B5EF4-FFF2-40B4-BE49-F238E27FC236}">
              <a16:creationId xmlns:a16="http://schemas.microsoft.com/office/drawing/2014/main" id="{EDF4BB90-D773-29B9-2C1B-A5D202E375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278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69</xdr:row>
      <xdr:rowOff>25400</xdr:rowOff>
    </xdr:from>
    <xdr:to>
      <xdr:col>1</xdr:col>
      <xdr:colOff>1851025</xdr:colOff>
      <xdr:row>69</xdr:row>
      <xdr:rowOff>1879600</xdr:rowOff>
    </xdr:to>
    <xdr:pic>
      <xdr:nvPicPr>
        <xdr:cNvPr id="139" name="$B$70" descr="=JCSYSStructure(&quot;C6CF8AA695AEE61D6C478A2D888094E9&quot;)">
          <a:extLst>
            <a:ext uri="{FF2B5EF4-FFF2-40B4-BE49-F238E27FC236}">
              <a16:creationId xmlns:a16="http://schemas.microsoft.com/office/drawing/2014/main" id="{9FE2D1D1-D035-D277-B87E-9080E0986C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297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70</xdr:row>
      <xdr:rowOff>25400</xdr:rowOff>
    </xdr:from>
    <xdr:to>
      <xdr:col>1</xdr:col>
      <xdr:colOff>1851025</xdr:colOff>
      <xdr:row>70</xdr:row>
      <xdr:rowOff>1879600</xdr:rowOff>
    </xdr:to>
    <xdr:pic>
      <xdr:nvPicPr>
        <xdr:cNvPr id="141" name="$B$71" descr="=JCSYSStructure(&quot;B2B7E65E5BBC8676250D2D45CC0C3732&quot;)">
          <a:extLst>
            <a:ext uri="{FF2B5EF4-FFF2-40B4-BE49-F238E27FC236}">
              <a16:creationId xmlns:a16="http://schemas.microsoft.com/office/drawing/2014/main" id="{916992F4-A29E-C440-68ED-A2F4E70716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316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71</xdr:row>
      <xdr:rowOff>25400</xdr:rowOff>
    </xdr:from>
    <xdr:to>
      <xdr:col>1</xdr:col>
      <xdr:colOff>1851025</xdr:colOff>
      <xdr:row>71</xdr:row>
      <xdr:rowOff>1879600</xdr:rowOff>
    </xdr:to>
    <xdr:pic>
      <xdr:nvPicPr>
        <xdr:cNvPr id="143" name="$B$72" descr="=JCSYSStructure(&quot;6DB5D40772E3D555AA1396F19EEC51A1&quot;)">
          <a:extLst>
            <a:ext uri="{FF2B5EF4-FFF2-40B4-BE49-F238E27FC236}">
              <a16:creationId xmlns:a16="http://schemas.microsoft.com/office/drawing/2014/main" id="{1628B787-A339-ACD7-D0D2-BA1402B6C3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335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72</xdr:row>
      <xdr:rowOff>25400</xdr:rowOff>
    </xdr:from>
    <xdr:to>
      <xdr:col>1</xdr:col>
      <xdr:colOff>1851025</xdr:colOff>
      <xdr:row>72</xdr:row>
      <xdr:rowOff>1879600</xdr:rowOff>
    </xdr:to>
    <xdr:pic>
      <xdr:nvPicPr>
        <xdr:cNvPr id="145" name="$B$73" descr="=JCSYSStructure(&quot;760DA3EADB5BD35DBFD09E6C94451043&quot;)">
          <a:extLst>
            <a:ext uri="{FF2B5EF4-FFF2-40B4-BE49-F238E27FC236}">
              <a16:creationId xmlns:a16="http://schemas.microsoft.com/office/drawing/2014/main" id="{B40B8293-A8BA-FD5E-3637-C8823737FA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354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73</xdr:row>
      <xdr:rowOff>25400</xdr:rowOff>
    </xdr:from>
    <xdr:to>
      <xdr:col>1</xdr:col>
      <xdr:colOff>1851025</xdr:colOff>
      <xdr:row>73</xdr:row>
      <xdr:rowOff>1879600</xdr:rowOff>
    </xdr:to>
    <xdr:pic>
      <xdr:nvPicPr>
        <xdr:cNvPr id="147" name="$B$74" descr="=JCSYSStructure(&quot;4C29BFCFEB3E5CB275AEA40CB81850A1&quot;)">
          <a:extLst>
            <a:ext uri="{FF2B5EF4-FFF2-40B4-BE49-F238E27FC236}">
              <a16:creationId xmlns:a16="http://schemas.microsoft.com/office/drawing/2014/main" id="{31DCA3F5-8FAB-C8D7-EF05-F82483C58D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374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74</xdr:row>
      <xdr:rowOff>25400</xdr:rowOff>
    </xdr:from>
    <xdr:to>
      <xdr:col>1</xdr:col>
      <xdr:colOff>1851025</xdr:colOff>
      <xdr:row>74</xdr:row>
      <xdr:rowOff>1879600</xdr:rowOff>
    </xdr:to>
    <xdr:pic>
      <xdr:nvPicPr>
        <xdr:cNvPr id="149" name="$B$75" descr="=JCSYSStructure(&quot;B813A9EF8D546CB0D4FC131A9B7C97F2&quot;)">
          <a:extLst>
            <a:ext uri="{FF2B5EF4-FFF2-40B4-BE49-F238E27FC236}">
              <a16:creationId xmlns:a16="http://schemas.microsoft.com/office/drawing/2014/main" id="{EC512B70-5C04-7DB3-FC0C-2CBD5FE126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393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75</xdr:row>
      <xdr:rowOff>25400</xdr:rowOff>
    </xdr:from>
    <xdr:to>
      <xdr:col>1</xdr:col>
      <xdr:colOff>1851025</xdr:colOff>
      <xdr:row>75</xdr:row>
      <xdr:rowOff>1879600</xdr:rowOff>
    </xdr:to>
    <xdr:pic>
      <xdr:nvPicPr>
        <xdr:cNvPr id="151" name="$B$76" descr="=JCSYSStructure(&quot;4308522D31A4C00F9CC10BDC38B429A1&quot;)">
          <a:extLst>
            <a:ext uri="{FF2B5EF4-FFF2-40B4-BE49-F238E27FC236}">
              <a16:creationId xmlns:a16="http://schemas.microsoft.com/office/drawing/2014/main" id="{3E39D298-493D-41E1-FA95-5E9FDB64A5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412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76</xdr:row>
      <xdr:rowOff>25400</xdr:rowOff>
    </xdr:from>
    <xdr:to>
      <xdr:col>1</xdr:col>
      <xdr:colOff>1851025</xdr:colOff>
      <xdr:row>76</xdr:row>
      <xdr:rowOff>1879600</xdr:rowOff>
    </xdr:to>
    <xdr:pic>
      <xdr:nvPicPr>
        <xdr:cNvPr id="153" name="$B$77" descr="=JCSYSStructure(&quot;71BAB15843E04DC65CA29F7D3B12B604&quot;)">
          <a:extLst>
            <a:ext uri="{FF2B5EF4-FFF2-40B4-BE49-F238E27FC236}">
              <a16:creationId xmlns:a16="http://schemas.microsoft.com/office/drawing/2014/main" id="{140ADA2B-8204-D35B-4DAE-2C98906795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431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77</xdr:row>
      <xdr:rowOff>25400</xdr:rowOff>
    </xdr:from>
    <xdr:to>
      <xdr:col>1</xdr:col>
      <xdr:colOff>1851025</xdr:colOff>
      <xdr:row>77</xdr:row>
      <xdr:rowOff>1879600</xdr:rowOff>
    </xdr:to>
    <xdr:pic>
      <xdr:nvPicPr>
        <xdr:cNvPr id="155" name="$B$78" descr="=JCSYSStructure(&quot;24EBFD2555C5BA4CBF57B61A58D69341&quot;)">
          <a:extLst>
            <a:ext uri="{FF2B5EF4-FFF2-40B4-BE49-F238E27FC236}">
              <a16:creationId xmlns:a16="http://schemas.microsoft.com/office/drawing/2014/main" id="{E3CB6F63-B059-9B85-A725-D037FBE98F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450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78</xdr:row>
      <xdr:rowOff>25400</xdr:rowOff>
    </xdr:from>
    <xdr:to>
      <xdr:col>1</xdr:col>
      <xdr:colOff>1851025</xdr:colOff>
      <xdr:row>78</xdr:row>
      <xdr:rowOff>1879600</xdr:rowOff>
    </xdr:to>
    <xdr:pic>
      <xdr:nvPicPr>
        <xdr:cNvPr id="157" name="$B$79" descr="=JCSYSStructure(&quot;2C19179BDAF1C09AF535CE25428ABBC3&quot;)">
          <a:extLst>
            <a:ext uri="{FF2B5EF4-FFF2-40B4-BE49-F238E27FC236}">
              <a16:creationId xmlns:a16="http://schemas.microsoft.com/office/drawing/2014/main" id="{52945C14-B8D9-40CC-3888-32FD48F523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469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79</xdr:row>
      <xdr:rowOff>25400</xdr:rowOff>
    </xdr:from>
    <xdr:to>
      <xdr:col>1</xdr:col>
      <xdr:colOff>1851025</xdr:colOff>
      <xdr:row>79</xdr:row>
      <xdr:rowOff>1879600</xdr:rowOff>
    </xdr:to>
    <xdr:pic>
      <xdr:nvPicPr>
        <xdr:cNvPr id="159" name="$B$80" descr="=JCSYSStructure(&quot;64E33803AB2A3E92180EA528DCA3B8D1&quot;)">
          <a:extLst>
            <a:ext uri="{FF2B5EF4-FFF2-40B4-BE49-F238E27FC236}">
              <a16:creationId xmlns:a16="http://schemas.microsoft.com/office/drawing/2014/main" id="{D7588BC5-7A08-0115-2F06-0DACEBE8E8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488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80</xdr:row>
      <xdr:rowOff>25400</xdr:rowOff>
    </xdr:from>
    <xdr:to>
      <xdr:col>1</xdr:col>
      <xdr:colOff>1851025</xdr:colOff>
      <xdr:row>80</xdr:row>
      <xdr:rowOff>1879600</xdr:rowOff>
    </xdr:to>
    <xdr:pic>
      <xdr:nvPicPr>
        <xdr:cNvPr id="161" name="$B$81" descr="=JCSYSStructure(&quot;583CBC5C424C14061A584BE06CDFF303&quot;)">
          <a:extLst>
            <a:ext uri="{FF2B5EF4-FFF2-40B4-BE49-F238E27FC236}">
              <a16:creationId xmlns:a16="http://schemas.microsoft.com/office/drawing/2014/main" id="{B02591E0-BE0A-141E-8A34-CD6160FE2D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507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81</xdr:row>
      <xdr:rowOff>25400</xdr:rowOff>
    </xdr:from>
    <xdr:to>
      <xdr:col>1</xdr:col>
      <xdr:colOff>1851025</xdr:colOff>
      <xdr:row>81</xdr:row>
      <xdr:rowOff>1879600</xdr:rowOff>
    </xdr:to>
    <xdr:pic>
      <xdr:nvPicPr>
        <xdr:cNvPr id="163" name="$B$82" descr="=JCSYSStructure(&quot;0FD1F397C80B08AF1A08F0875CDD75A6&quot;)">
          <a:extLst>
            <a:ext uri="{FF2B5EF4-FFF2-40B4-BE49-F238E27FC236}">
              <a16:creationId xmlns:a16="http://schemas.microsoft.com/office/drawing/2014/main" id="{A3549375-C455-7738-B80C-5C386B8F16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526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82</xdr:row>
      <xdr:rowOff>25400</xdr:rowOff>
    </xdr:from>
    <xdr:to>
      <xdr:col>1</xdr:col>
      <xdr:colOff>1851025</xdr:colOff>
      <xdr:row>82</xdr:row>
      <xdr:rowOff>1879600</xdr:rowOff>
    </xdr:to>
    <xdr:pic>
      <xdr:nvPicPr>
        <xdr:cNvPr id="165" name="$B$83" descr="=JCSYSStructure(&quot;F8BE6F85E95CB7797253F0B5D9A7D0A2&quot;)">
          <a:extLst>
            <a:ext uri="{FF2B5EF4-FFF2-40B4-BE49-F238E27FC236}">
              <a16:creationId xmlns:a16="http://schemas.microsoft.com/office/drawing/2014/main" id="{543794DD-F254-FDF0-791A-2395D821BB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545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83</xdr:row>
      <xdr:rowOff>25400</xdr:rowOff>
    </xdr:from>
    <xdr:to>
      <xdr:col>1</xdr:col>
      <xdr:colOff>1851025</xdr:colOff>
      <xdr:row>83</xdr:row>
      <xdr:rowOff>1879600</xdr:rowOff>
    </xdr:to>
    <xdr:pic>
      <xdr:nvPicPr>
        <xdr:cNvPr id="167" name="$B$84" descr="=JCSYSStructure(&quot;004AB12B0D6493178D35F71D9997B6F2&quot;)">
          <a:extLst>
            <a:ext uri="{FF2B5EF4-FFF2-40B4-BE49-F238E27FC236}">
              <a16:creationId xmlns:a16="http://schemas.microsoft.com/office/drawing/2014/main" id="{9FCE0335-30FE-9DF3-1773-DF1C5F3935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564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84</xdr:row>
      <xdr:rowOff>25400</xdr:rowOff>
    </xdr:from>
    <xdr:to>
      <xdr:col>1</xdr:col>
      <xdr:colOff>1851025</xdr:colOff>
      <xdr:row>84</xdr:row>
      <xdr:rowOff>1879600</xdr:rowOff>
    </xdr:to>
    <xdr:pic>
      <xdr:nvPicPr>
        <xdr:cNvPr id="169" name="$B$85" descr="=JCSYSStructure(&quot;1F16E5960DFEFB4CE8860F911349C8A2&quot;)">
          <a:extLst>
            <a:ext uri="{FF2B5EF4-FFF2-40B4-BE49-F238E27FC236}">
              <a16:creationId xmlns:a16="http://schemas.microsoft.com/office/drawing/2014/main" id="{61A6325A-F086-C06A-772D-16D9A144D0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583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85</xdr:row>
      <xdr:rowOff>25400</xdr:rowOff>
    </xdr:from>
    <xdr:to>
      <xdr:col>1</xdr:col>
      <xdr:colOff>1851025</xdr:colOff>
      <xdr:row>85</xdr:row>
      <xdr:rowOff>1879600</xdr:rowOff>
    </xdr:to>
    <xdr:pic>
      <xdr:nvPicPr>
        <xdr:cNvPr id="171" name="$B$86" descr="=JCSYSStructure(&quot;CB498C6CF4336B1AEC68D583E228E999&quot;)">
          <a:extLst>
            <a:ext uri="{FF2B5EF4-FFF2-40B4-BE49-F238E27FC236}">
              <a16:creationId xmlns:a16="http://schemas.microsoft.com/office/drawing/2014/main" id="{E525CAC7-41BF-8834-53A6-638CB3A20B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602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86</xdr:row>
      <xdr:rowOff>25400</xdr:rowOff>
    </xdr:from>
    <xdr:to>
      <xdr:col>1</xdr:col>
      <xdr:colOff>1851025</xdr:colOff>
      <xdr:row>86</xdr:row>
      <xdr:rowOff>1879600</xdr:rowOff>
    </xdr:to>
    <xdr:pic>
      <xdr:nvPicPr>
        <xdr:cNvPr id="173" name="$B$87" descr="=JCSYSStructure(&quot;DDA252F88622CDF257706EE1DE34DF75&quot;)">
          <a:extLst>
            <a:ext uri="{FF2B5EF4-FFF2-40B4-BE49-F238E27FC236}">
              <a16:creationId xmlns:a16="http://schemas.microsoft.com/office/drawing/2014/main" id="{EB4F0F47-38E4-EB33-3C67-5FBE5005B7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621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87</xdr:row>
      <xdr:rowOff>25400</xdr:rowOff>
    </xdr:from>
    <xdr:to>
      <xdr:col>1</xdr:col>
      <xdr:colOff>1851025</xdr:colOff>
      <xdr:row>87</xdr:row>
      <xdr:rowOff>1879600</xdr:rowOff>
    </xdr:to>
    <xdr:pic>
      <xdr:nvPicPr>
        <xdr:cNvPr id="175" name="$B$88" descr="=JCSYSStructure(&quot;F7B091730A28DEB78F1C87D18E5EA5A9&quot;)">
          <a:extLst>
            <a:ext uri="{FF2B5EF4-FFF2-40B4-BE49-F238E27FC236}">
              <a16:creationId xmlns:a16="http://schemas.microsoft.com/office/drawing/2014/main" id="{1A740824-4769-BCA4-3638-FC8186B84F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640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88</xdr:row>
      <xdr:rowOff>25400</xdr:rowOff>
    </xdr:from>
    <xdr:to>
      <xdr:col>1</xdr:col>
      <xdr:colOff>1851025</xdr:colOff>
      <xdr:row>88</xdr:row>
      <xdr:rowOff>1879600</xdr:rowOff>
    </xdr:to>
    <xdr:pic>
      <xdr:nvPicPr>
        <xdr:cNvPr id="177" name="$B$89" descr="=JCSYSStructure(&quot;6B3A407CCCA7D53B545F8C44FB1BE688&quot;)">
          <a:extLst>
            <a:ext uri="{FF2B5EF4-FFF2-40B4-BE49-F238E27FC236}">
              <a16:creationId xmlns:a16="http://schemas.microsoft.com/office/drawing/2014/main" id="{E08DC9C2-08CD-6592-5E7B-8B260D6204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659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89</xdr:row>
      <xdr:rowOff>25400</xdr:rowOff>
    </xdr:from>
    <xdr:to>
      <xdr:col>1</xdr:col>
      <xdr:colOff>1851025</xdr:colOff>
      <xdr:row>89</xdr:row>
      <xdr:rowOff>1879600</xdr:rowOff>
    </xdr:to>
    <xdr:pic>
      <xdr:nvPicPr>
        <xdr:cNvPr id="179" name="$B$90" descr="=JCSYSStructure(&quot;D669A218879F446604D9E765CA30AA7B&quot;)">
          <a:extLst>
            <a:ext uri="{FF2B5EF4-FFF2-40B4-BE49-F238E27FC236}">
              <a16:creationId xmlns:a16="http://schemas.microsoft.com/office/drawing/2014/main" id="{D3E36DB1-9AA4-35ED-447F-F814A22EDF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678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90</xdr:row>
      <xdr:rowOff>25400</xdr:rowOff>
    </xdr:from>
    <xdr:to>
      <xdr:col>1</xdr:col>
      <xdr:colOff>1851025</xdr:colOff>
      <xdr:row>90</xdr:row>
      <xdr:rowOff>1879600</xdr:rowOff>
    </xdr:to>
    <xdr:pic>
      <xdr:nvPicPr>
        <xdr:cNvPr id="181" name="$B$91" descr="=JCSYSStructure(&quot;E7039531F66EE1F5BC5463FE45AA5E46&quot;)">
          <a:extLst>
            <a:ext uri="{FF2B5EF4-FFF2-40B4-BE49-F238E27FC236}">
              <a16:creationId xmlns:a16="http://schemas.microsoft.com/office/drawing/2014/main" id="{6F4CB2ED-79D8-54DA-FF07-F55305A14C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697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91</xdr:row>
      <xdr:rowOff>25400</xdr:rowOff>
    </xdr:from>
    <xdr:to>
      <xdr:col>1</xdr:col>
      <xdr:colOff>1851025</xdr:colOff>
      <xdr:row>91</xdr:row>
      <xdr:rowOff>1879600</xdr:rowOff>
    </xdr:to>
    <xdr:pic>
      <xdr:nvPicPr>
        <xdr:cNvPr id="183" name="$B$92" descr="=JCSYSStructure(&quot;30462717E2E5B2380B97BC8D79257A40&quot;)">
          <a:extLst>
            <a:ext uri="{FF2B5EF4-FFF2-40B4-BE49-F238E27FC236}">
              <a16:creationId xmlns:a16="http://schemas.microsoft.com/office/drawing/2014/main" id="{55BDAE2B-751B-C1AB-C9CD-D5C1F73FF9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716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92</xdr:row>
      <xdr:rowOff>25400</xdr:rowOff>
    </xdr:from>
    <xdr:to>
      <xdr:col>1</xdr:col>
      <xdr:colOff>1851025</xdr:colOff>
      <xdr:row>92</xdr:row>
      <xdr:rowOff>1879600</xdr:rowOff>
    </xdr:to>
    <xdr:pic>
      <xdr:nvPicPr>
        <xdr:cNvPr id="185" name="$B$93" descr="=JCSYSStructure(&quot;CA7A32194FD07557197367FEB308C888&quot;)">
          <a:extLst>
            <a:ext uri="{FF2B5EF4-FFF2-40B4-BE49-F238E27FC236}">
              <a16:creationId xmlns:a16="http://schemas.microsoft.com/office/drawing/2014/main" id="{98D7D0F3-E4D3-9C72-A3E4-7731871B61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735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93</xdr:row>
      <xdr:rowOff>25400</xdr:rowOff>
    </xdr:from>
    <xdr:to>
      <xdr:col>1</xdr:col>
      <xdr:colOff>1851025</xdr:colOff>
      <xdr:row>93</xdr:row>
      <xdr:rowOff>1879600</xdr:rowOff>
    </xdr:to>
    <xdr:pic>
      <xdr:nvPicPr>
        <xdr:cNvPr id="187" name="$B$94" descr="=JCSYSStructure(&quot;1D4FC451A457BC50E1D71DC33FE9596D&quot;)">
          <a:extLst>
            <a:ext uri="{FF2B5EF4-FFF2-40B4-BE49-F238E27FC236}">
              <a16:creationId xmlns:a16="http://schemas.microsoft.com/office/drawing/2014/main" id="{E1F0BFBC-F011-4C7D-30A7-47C6D119F5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755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94</xdr:row>
      <xdr:rowOff>25400</xdr:rowOff>
    </xdr:from>
    <xdr:to>
      <xdr:col>1</xdr:col>
      <xdr:colOff>1851025</xdr:colOff>
      <xdr:row>94</xdr:row>
      <xdr:rowOff>1879600</xdr:rowOff>
    </xdr:to>
    <xdr:pic>
      <xdr:nvPicPr>
        <xdr:cNvPr id="189" name="$B$95" descr="=JCSYSStructure(&quot;D9148D6959B333E9C57AECF5EAFB64D4&quot;)">
          <a:extLst>
            <a:ext uri="{FF2B5EF4-FFF2-40B4-BE49-F238E27FC236}">
              <a16:creationId xmlns:a16="http://schemas.microsoft.com/office/drawing/2014/main" id="{11757F7B-BA8F-D26C-1D3F-9BBBF7F1E0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774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95</xdr:row>
      <xdr:rowOff>25400</xdr:rowOff>
    </xdr:from>
    <xdr:to>
      <xdr:col>1</xdr:col>
      <xdr:colOff>1851025</xdr:colOff>
      <xdr:row>95</xdr:row>
      <xdr:rowOff>1879600</xdr:rowOff>
    </xdr:to>
    <xdr:pic>
      <xdr:nvPicPr>
        <xdr:cNvPr id="191" name="$B$96" descr="=JCSYSStructure(&quot;FDA0A6A7094EA3972E496F13C6B32CB3&quot;)">
          <a:extLst>
            <a:ext uri="{FF2B5EF4-FFF2-40B4-BE49-F238E27FC236}">
              <a16:creationId xmlns:a16="http://schemas.microsoft.com/office/drawing/2014/main" id="{E0EF5BAA-0E77-9ECB-0B01-AA8AEBC639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793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96</xdr:row>
      <xdr:rowOff>25400</xdr:rowOff>
    </xdr:from>
    <xdr:to>
      <xdr:col>1</xdr:col>
      <xdr:colOff>1851025</xdr:colOff>
      <xdr:row>96</xdr:row>
      <xdr:rowOff>1879600</xdr:rowOff>
    </xdr:to>
    <xdr:pic>
      <xdr:nvPicPr>
        <xdr:cNvPr id="193" name="$B$97" descr="=JCSYSStructure(&quot;D03666B0056A19A755CE7BE831EC307E&quot;)">
          <a:extLst>
            <a:ext uri="{FF2B5EF4-FFF2-40B4-BE49-F238E27FC236}">
              <a16:creationId xmlns:a16="http://schemas.microsoft.com/office/drawing/2014/main" id="{D2DEBC94-D456-B888-C5F6-EEA2CB970C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812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97</xdr:row>
      <xdr:rowOff>25400</xdr:rowOff>
    </xdr:from>
    <xdr:to>
      <xdr:col>1</xdr:col>
      <xdr:colOff>1851025</xdr:colOff>
      <xdr:row>97</xdr:row>
      <xdr:rowOff>1879600</xdr:rowOff>
    </xdr:to>
    <xdr:pic>
      <xdr:nvPicPr>
        <xdr:cNvPr id="195" name="$B$98" descr="=JCSYSStructure(&quot;3C79CE44E382413F8468FB676916B13E&quot;)">
          <a:extLst>
            <a:ext uri="{FF2B5EF4-FFF2-40B4-BE49-F238E27FC236}">
              <a16:creationId xmlns:a16="http://schemas.microsoft.com/office/drawing/2014/main" id="{D5DB3CE7-84F0-2FD3-9289-D1BD68DC2F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831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98</xdr:row>
      <xdr:rowOff>25400</xdr:rowOff>
    </xdr:from>
    <xdr:to>
      <xdr:col>1</xdr:col>
      <xdr:colOff>1851025</xdr:colOff>
      <xdr:row>98</xdr:row>
      <xdr:rowOff>1879600</xdr:rowOff>
    </xdr:to>
    <xdr:pic>
      <xdr:nvPicPr>
        <xdr:cNvPr id="197" name="$B$99" descr="=JCSYSStructure(&quot;692D299AD6CCC4B7DB08283AF6890FE7&quot;)">
          <a:extLst>
            <a:ext uri="{FF2B5EF4-FFF2-40B4-BE49-F238E27FC236}">
              <a16:creationId xmlns:a16="http://schemas.microsoft.com/office/drawing/2014/main" id="{D4C4839C-799F-5A95-1DA2-BB58A7420D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850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99</xdr:row>
      <xdr:rowOff>25400</xdr:rowOff>
    </xdr:from>
    <xdr:to>
      <xdr:col>1</xdr:col>
      <xdr:colOff>1851025</xdr:colOff>
      <xdr:row>99</xdr:row>
      <xdr:rowOff>1879600</xdr:rowOff>
    </xdr:to>
    <xdr:pic>
      <xdr:nvPicPr>
        <xdr:cNvPr id="199" name="$B$100" descr="=JCSYSStructure(&quot;40EAF2DF32B70738B072AD1BA1C386D8&quot;)">
          <a:extLst>
            <a:ext uri="{FF2B5EF4-FFF2-40B4-BE49-F238E27FC236}">
              <a16:creationId xmlns:a16="http://schemas.microsoft.com/office/drawing/2014/main" id="{A50833B0-CD7D-B8A2-0785-5C4A804F00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869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100</xdr:row>
      <xdr:rowOff>25400</xdr:rowOff>
    </xdr:from>
    <xdr:to>
      <xdr:col>1</xdr:col>
      <xdr:colOff>1851025</xdr:colOff>
      <xdr:row>100</xdr:row>
      <xdr:rowOff>1879600</xdr:rowOff>
    </xdr:to>
    <xdr:pic>
      <xdr:nvPicPr>
        <xdr:cNvPr id="201" name="$B$101" descr="=JCSYSStructure(&quot;095D11683608B2363E3B1A6C6F52F4B1&quot;)">
          <a:extLst>
            <a:ext uri="{FF2B5EF4-FFF2-40B4-BE49-F238E27FC236}">
              <a16:creationId xmlns:a16="http://schemas.microsoft.com/office/drawing/2014/main" id="{25768462-5D93-ED1F-B09B-7A0B686F81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888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101</xdr:row>
      <xdr:rowOff>25400</xdr:rowOff>
    </xdr:from>
    <xdr:to>
      <xdr:col>1</xdr:col>
      <xdr:colOff>1851025</xdr:colOff>
      <xdr:row>101</xdr:row>
      <xdr:rowOff>1879600</xdr:rowOff>
    </xdr:to>
    <xdr:pic>
      <xdr:nvPicPr>
        <xdr:cNvPr id="203" name="$B$102" descr="=JCSYSStructure(&quot;9DB6927018F88935E6238900F2522684&quot;)">
          <a:extLst>
            <a:ext uri="{FF2B5EF4-FFF2-40B4-BE49-F238E27FC236}">
              <a16:creationId xmlns:a16="http://schemas.microsoft.com/office/drawing/2014/main" id="{EA02B974-161E-365E-4863-FED544663A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907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102</xdr:row>
      <xdr:rowOff>25400</xdr:rowOff>
    </xdr:from>
    <xdr:to>
      <xdr:col>1</xdr:col>
      <xdr:colOff>1851025</xdr:colOff>
      <xdr:row>102</xdr:row>
      <xdr:rowOff>1879600</xdr:rowOff>
    </xdr:to>
    <xdr:pic>
      <xdr:nvPicPr>
        <xdr:cNvPr id="205" name="$B$103" descr="=JCSYSStructure(&quot;0E3038DE08FF945ECC66535C626B39F6&quot;)">
          <a:extLst>
            <a:ext uri="{FF2B5EF4-FFF2-40B4-BE49-F238E27FC236}">
              <a16:creationId xmlns:a16="http://schemas.microsoft.com/office/drawing/2014/main" id="{98F17AF0-46E3-29B3-0228-3E6C257457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926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103</xdr:row>
      <xdr:rowOff>25400</xdr:rowOff>
    </xdr:from>
    <xdr:to>
      <xdr:col>1</xdr:col>
      <xdr:colOff>1851025</xdr:colOff>
      <xdr:row>103</xdr:row>
      <xdr:rowOff>1879600</xdr:rowOff>
    </xdr:to>
    <xdr:pic>
      <xdr:nvPicPr>
        <xdr:cNvPr id="207" name="$B$104" descr="=JCSYSStructure(&quot;CE88759AF481FFE18935C75F53A18DFD&quot;)">
          <a:extLst>
            <a:ext uri="{FF2B5EF4-FFF2-40B4-BE49-F238E27FC236}">
              <a16:creationId xmlns:a16="http://schemas.microsoft.com/office/drawing/2014/main" id="{3859A689-3328-9D44-0B24-90EE0148B8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945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104</xdr:row>
      <xdr:rowOff>25400</xdr:rowOff>
    </xdr:from>
    <xdr:to>
      <xdr:col>1</xdr:col>
      <xdr:colOff>1851025</xdr:colOff>
      <xdr:row>104</xdr:row>
      <xdr:rowOff>1879600</xdr:rowOff>
    </xdr:to>
    <xdr:pic>
      <xdr:nvPicPr>
        <xdr:cNvPr id="209" name="$B$105" descr="=JCSYSStructure(&quot;8F7766F17BF271508620EAE2ABE1DC20&quot;)">
          <a:extLst>
            <a:ext uri="{FF2B5EF4-FFF2-40B4-BE49-F238E27FC236}">
              <a16:creationId xmlns:a16="http://schemas.microsoft.com/office/drawing/2014/main" id="{143AD253-FE37-1C5C-C4B1-D05F40312B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964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105</xdr:row>
      <xdr:rowOff>25400</xdr:rowOff>
    </xdr:from>
    <xdr:to>
      <xdr:col>1</xdr:col>
      <xdr:colOff>1851025</xdr:colOff>
      <xdr:row>105</xdr:row>
      <xdr:rowOff>1879600</xdr:rowOff>
    </xdr:to>
    <xdr:pic>
      <xdr:nvPicPr>
        <xdr:cNvPr id="211" name="$B$106" descr="=JCSYSStructure(&quot;7388529A05DBD7DC634A10404B0A6540&quot;)">
          <a:extLst>
            <a:ext uri="{FF2B5EF4-FFF2-40B4-BE49-F238E27FC236}">
              <a16:creationId xmlns:a16="http://schemas.microsoft.com/office/drawing/2014/main" id="{3980FEFD-A343-1C0F-DF16-F4728B920D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1983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106</xdr:row>
      <xdr:rowOff>25400</xdr:rowOff>
    </xdr:from>
    <xdr:to>
      <xdr:col>1</xdr:col>
      <xdr:colOff>1851025</xdr:colOff>
      <xdr:row>106</xdr:row>
      <xdr:rowOff>1879600</xdr:rowOff>
    </xdr:to>
    <xdr:pic>
      <xdr:nvPicPr>
        <xdr:cNvPr id="213" name="$B$107" descr="=JCSYSStructure(&quot;2D1B504D4E4C75773B045905D437A089&quot;)">
          <a:extLst>
            <a:ext uri="{FF2B5EF4-FFF2-40B4-BE49-F238E27FC236}">
              <a16:creationId xmlns:a16="http://schemas.microsoft.com/office/drawing/2014/main" id="{4AC5C75A-B910-4376-2385-F7FB74E0F8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002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107</xdr:row>
      <xdr:rowOff>25400</xdr:rowOff>
    </xdr:from>
    <xdr:to>
      <xdr:col>1</xdr:col>
      <xdr:colOff>1851025</xdr:colOff>
      <xdr:row>107</xdr:row>
      <xdr:rowOff>1879600</xdr:rowOff>
    </xdr:to>
    <xdr:pic>
      <xdr:nvPicPr>
        <xdr:cNvPr id="215" name="$B$108" descr="=JCSYSStructure(&quot;A9969D668A6CC0381B05F08E74E7EDBC&quot;)">
          <a:extLst>
            <a:ext uri="{FF2B5EF4-FFF2-40B4-BE49-F238E27FC236}">
              <a16:creationId xmlns:a16="http://schemas.microsoft.com/office/drawing/2014/main" id="{BCE8085F-48FE-C33E-2665-F02EBE4452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021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108</xdr:row>
      <xdr:rowOff>25400</xdr:rowOff>
    </xdr:from>
    <xdr:to>
      <xdr:col>1</xdr:col>
      <xdr:colOff>1851025</xdr:colOff>
      <xdr:row>108</xdr:row>
      <xdr:rowOff>1879600</xdr:rowOff>
    </xdr:to>
    <xdr:pic>
      <xdr:nvPicPr>
        <xdr:cNvPr id="217" name="$B$109" descr="=JCSYSStructure(&quot;14962B230DAA8AC29A678E5DB42A86C3&quot;)">
          <a:extLst>
            <a:ext uri="{FF2B5EF4-FFF2-40B4-BE49-F238E27FC236}">
              <a16:creationId xmlns:a16="http://schemas.microsoft.com/office/drawing/2014/main" id="{6F3685DE-841B-ABFC-D7D7-9485BEB707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040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109</xdr:row>
      <xdr:rowOff>25400</xdr:rowOff>
    </xdr:from>
    <xdr:to>
      <xdr:col>1</xdr:col>
      <xdr:colOff>1851025</xdr:colOff>
      <xdr:row>109</xdr:row>
      <xdr:rowOff>1879600</xdr:rowOff>
    </xdr:to>
    <xdr:pic>
      <xdr:nvPicPr>
        <xdr:cNvPr id="219" name="$B$110" descr="=JCSYSStructure(&quot;7777777E25184AF88180B60D190C3BD7&quot;)">
          <a:extLst>
            <a:ext uri="{FF2B5EF4-FFF2-40B4-BE49-F238E27FC236}">
              <a16:creationId xmlns:a16="http://schemas.microsoft.com/office/drawing/2014/main" id="{F04EEB15-686E-8BB6-DF6C-BBEF90A59D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059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110</xdr:row>
      <xdr:rowOff>25400</xdr:rowOff>
    </xdr:from>
    <xdr:to>
      <xdr:col>1</xdr:col>
      <xdr:colOff>1851025</xdr:colOff>
      <xdr:row>110</xdr:row>
      <xdr:rowOff>1879600</xdr:rowOff>
    </xdr:to>
    <xdr:pic>
      <xdr:nvPicPr>
        <xdr:cNvPr id="221" name="$B$111" descr="=JCSYSStructure(&quot;2347D29E0418ECE784733CD1A4280E41&quot;)">
          <a:extLst>
            <a:ext uri="{FF2B5EF4-FFF2-40B4-BE49-F238E27FC236}">
              <a16:creationId xmlns:a16="http://schemas.microsoft.com/office/drawing/2014/main" id="{E1C8FA85-504F-BA97-3D53-B372FC737A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078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111</xdr:row>
      <xdr:rowOff>25400</xdr:rowOff>
    </xdr:from>
    <xdr:to>
      <xdr:col>1</xdr:col>
      <xdr:colOff>1851025</xdr:colOff>
      <xdr:row>111</xdr:row>
      <xdr:rowOff>1879600</xdr:rowOff>
    </xdr:to>
    <xdr:pic>
      <xdr:nvPicPr>
        <xdr:cNvPr id="223" name="$B$112" descr="=JCSYSStructure(&quot;1E4C1ECFBA1BD4F6F78697AB15B7F1BB&quot;)">
          <a:extLst>
            <a:ext uri="{FF2B5EF4-FFF2-40B4-BE49-F238E27FC236}">
              <a16:creationId xmlns:a16="http://schemas.microsoft.com/office/drawing/2014/main" id="{BD146C0E-DC67-5FCA-1B3B-08D73AE442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097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112</xdr:row>
      <xdr:rowOff>25400</xdr:rowOff>
    </xdr:from>
    <xdr:to>
      <xdr:col>1</xdr:col>
      <xdr:colOff>1851025</xdr:colOff>
      <xdr:row>112</xdr:row>
      <xdr:rowOff>1879600</xdr:rowOff>
    </xdr:to>
    <xdr:pic>
      <xdr:nvPicPr>
        <xdr:cNvPr id="225" name="$B$113" descr="=JCSYSStructure(&quot;1BEE715AE72EB9C6B33E43DD62B6A235&quot;)">
          <a:extLst>
            <a:ext uri="{FF2B5EF4-FFF2-40B4-BE49-F238E27FC236}">
              <a16:creationId xmlns:a16="http://schemas.microsoft.com/office/drawing/2014/main" id="{B14E794E-688D-758C-A78B-EA6B181ABD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116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113</xdr:row>
      <xdr:rowOff>25400</xdr:rowOff>
    </xdr:from>
    <xdr:to>
      <xdr:col>1</xdr:col>
      <xdr:colOff>1851025</xdr:colOff>
      <xdr:row>113</xdr:row>
      <xdr:rowOff>1879600</xdr:rowOff>
    </xdr:to>
    <xdr:pic>
      <xdr:nvPicPr>
        <xdr:cNvPr id="227" name="$B$114" descr="=JCSYSStructure(&quot;CF5E05070DE18726569E8DEFECCFF3DE&quot;)">
          <a:extLst>
            <a:ext uri="{FF2B5EF4-FFF2-40B4-BE49-F238E27FC236}">
              <a16:creationId xmlns:a16="http://schemas.microsoft.com/office/drawing/2014/main" id="{16D3CFBF-C208-E7FC-559E-3FA4877AB9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136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114</xdr:row>
      <xdr:rowOff>25400</xdr:rowOff>
    </xdr:from>
    <xdr:to>
      <xdr:col>1</xdr:col>
      <xdr:colOff>1851025</xdr:colOff>
      <xdr:row>114</xdr:row>
      <xdr:rowOff>1879600</xdr:rowOff>
    </xdr:to>
    <xdr:pic>
      <xdr:nvPicPr>
        <xdr:cNvPr id="229" name="$B$115" descr="=JCSYSStructure(&quot;DBD8AB992DFBF55C24632EE2A8B28773&quot;)">
          <a:extLst>
            <a:ext uri="{FF2B5EF4-FFF2-40B4-BE49-F238E27FC236}">
              <a16:creationId xmlns:a16="http://schemas.microsoft.com/office/drawing/2014/main" id="{F341EF44-CCB2-C5CE-1901-8270E38CA4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155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115</xdr:row>
      <xdr:rowOff>25400</xdr:rowOff>
    </xdr:from>
    <xdr:to>
      <xdr:col>1</xdr:col>
      <xdr:colOff>1851025</xdr:colOff>
      <xdr:row>115</xdr:row>
      <xdr:rowOff>1879600</xdr:rowOff>
    </xdr:to>
    <xdr:pic>
      <xdr:nvPicPr>
        <xdr:cNvPr id="231" name="$B$116" descr="=JCSYSStructure(&quot;F6BFC3B90461EDA0FF8C89280B9CAD7E&quot;)">
          <a:extLst>
            <a:ext uri="{FF2B5EF4-FFF2-40B4-BE49-F238E27FC236}">
              <a16:creationId xmlns:a16="http://schemas.microsoft.com/office/drawing/2014/main" id="{0E7CA7FC-7596-4C79-A8C2-EAD0D85A4D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174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116</xdr:row>
      <xdr:rowOff>25400</xdr:rowOff>
    </xdr:from>
    <xdr:to>
      <xdr:col>1</xdr:col>
      <xdr:colOff>1851025</xdr:colOff>
      <xdr:row>116</xdr:row>
      <xdr:rowOff>1879600</xdr:rowOff>
    </xdr:to>
    <xdr:pic>
      <xdr:nvPicPr>
        <xdr:cNvPr id="233" name="$B$117" descr="=JCSYSStructure(&quot;627C36AB6958469E05F2EC2D96F6A676&quot;)">
          <a:extLst>
            <a:ext uri="{FF2B5EF4-FFF2-40B4-BE49-F238E27FC236}">
              <a16:creationId xmlns:a16="http://schemas.microsoft.com/office/drawing/2014/main" id="{013975D2-F239-A374-7CDA-C72A124129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193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117</xdr:row>
      <xdr:rowOff>25400</xdr:rowOff>
    </xdr:from>
    <xdr:to>
      <xdr:col>1</xdr:col>
      <xdr:colOff>1851025</xdr:colOff>
      <xdr:row>117</xdr:row>
      <xdr:rowOff>1879600</xdr:rowOff>
    </xdr:to>
    <xdr:pic>
      <xdr:nvPicPr>
        <xdr:cNvPr id="235" name="$B$118" descr="=JCSYSStructure(&quot;F75235185F69914DF19CE41CA6704E5C&quot;)">
          <a:extLst>
            <a:ext uri="{FF2B5EF4-FFF2-40B4-BE49-F238E27FC236}">
              <a16:creationId xmlns:a16="http://schemas.microsoft.com/office/drawing/2014/main" id="{BA9F49BC-C4D3-4499-3940-232E6F4EC4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212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118</xdr:row>
      <xdr:rowOff>25400</xdr:rowOff>
    </xdr:from>
    <xdr:to>
      <xdr:col>1</xdr:col>
      <xdr:colOff>1851025</xdr:colOff>
      <xdr:row>118</xdr:row>
      <xdr:rowOff>1879600</xdr:rowOff>
    </xdr:to>
    <xdr:pic>
      <xdr:nvPicPr>
        <xdr:cNvPr id="237" name="$B$119" descr="=JCSYSStructure(&quot;38A8AAF73A09616FB9451ECB77F0E01B&quot;)">
          <a:extLst>
            <a:ext uri="{FF2B5EF4-FFF2-40B4-BE49-F238E27FC236}">
              <a16:creationId xmlns:a16="http://schemas.microsoft.com/office/drawing/2014/main" id="{B5733F28-651F-2FEB-1C85-9323EF92FD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231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119</xdr:row>
      <xdr:rowOff>25400</xdr:rowOff>
    </xdr:from>
    <xdr:to>
      <xdr:col>1</xdr:col>
      <xdr:colOff>1851025</xdr:colOff>
      <xdr:row>119</xdr:row>
      <xdr:rowOff>1879600</xdr:rowOff>
    </xdr:to>
    <xdr:pic>
      <xdr:nvPicPr>
        <xdr:cNvPr id="239" name="$B$120" descr="=JCSYSStructure(&quot;5E9EB766E0F552D54DFD0371DABA3845&quot;)">
          <a:extLst>
            <a:ext uri="{FF2B5EF4-FFF2-40B4-BE49-F238E27FC236}">
              <a16:creationId xmlns:a16="http://schemas.microsoft.com/office/drawing/2014/main" id="{F14CE8BC-E82E-B131-E65A-52CC7F3F81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250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120</xdr:row>
      <xdr:rowOff>25400</xdr:rowOff>
    </xdr:from>
    <xdr:to>
      <xdr:col>1</xdr:col>
      <xdr:colOff>1851025</xdr:colOff>
      <xdr:row>120</xdr:row>
      <xdr:rowOff>1879600</xdr:rowOff>
    </xdr:to>
    <xdr:pic>
      <xdr:nvPicPr>
        <xdr:cNvPr id="241" name="$B$121" descr="=JCSYSStructure(&quot;3CF4B0AC5D85F71252B709A58052291C&quot;)">
          <a:extLst>
            <a:ext uri="{FF2B5EF4-FFF2-40B4-BE49-F238E27FC236}">
              <a16:creationId xmlns:a16="http://schemas.microsoft.com/office/drawing/2014/main" id="{B7CBB999-5B38-66D4-DB61-99F6E0BE39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269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121</xdr:row>
      <xdr:rowOff>25400</xdr:rowOff>
    </xdr:from>
    <xdr:to>
      <xdr:col>1</xdr:col>
      <xdr:colOff>1851025</xdr:colOff>
      <xdr:row>121</xdr:row>
      <xdr:rowOff>1879600</xdr:rowOff>
    </xdr:to>
    <xdr:pic>
      <xdr:nvPicPr>
        <xdr:cNvPr id="243" name="$B$122" descr="=JCSYSStructure(&quot;AD6C7C2E3A4CB0C415896F1BA860C181&quot;)">
          <a:extLst>
            <a:ext uri="{FF2B5EF4-FFF2-40B4-BE49-F238E27FC236}">
              <a16:creationId xmlns:a16="http://schemas.microsoft.com/office/drawing/2014/main" id="{4D5C75F3-F39B-AE3D-068A-C21DDE8BCE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288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122</xdr:row>
      <xdr:rowOff>25400</xdr:rowOff>
    </xdr:from>
    <xdr:to>
      <xdr:col>1</xdr:col>
      <xdr:colOff>1851025</xdr:colOff>
      <xdr:row>122</xdr:row>
      <xdr:rowOff>1879600</xdr:rowOff>
    </xdr:to>
    <xdr:pic>
      <xdr:nvPicPr>
        <xdr:cNvPr id="245" name="$B$123" descr="=JCSYSStructure(&quot;71D5F02C2988CC372BB88070BEDC5577&quot;)">
          <a:extLst>
            <a:ext uri="{FF2B5EF4-FFF2-40B4-BE49-F238E27FC236}">
              <a16:creationId xmlns:a16="http://schemas.microsoft.com/office/drawing/2014/main" id="{3AC0AB7B-9A23-6A1D-E9B0-29EC64D657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307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123</xdr:row>
      <xdr:rowOff>25400</xdr:rowOff>
    </xdr:from>
    <xdr:to>
      <xdr:col>1</xdr:col>
      <xdr:colOff>1851025</xdr:colOff>
      <xdr:row>123</xdr:row>
      <xdr:rowOff>1879600</xdr:rowOff>
    </xdr:to>
    <xdr:pic>
      <xdr:nvPicPr>
        <xdr:cNvPr id="247" name="$B$124" descr="=JCSYSStructure(&quot;BB2E585764D26984FBD09D8126C5DC12&quot;)">
          <a:extLst>
            <a:ext uri="{FF2B5EF4-FFF2-40B4-BE49-F238E27FC236}">
              <a16:creationId xmlns:a16="http://schemas.microsoft.com/office/drawing/2014/main" id="{AE64DEC3-0DCA-BF02-8840-5D73C4D3D1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326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124</xdr:row>
      <xdr:rowOff>25400</xdr:rowOff>
    </xdr:from>
    <xdr:to>
      <xdr:col>1</xdr:col>
      <xdr:colOff>1851025</xdr:colOff>
      <xdr:row>124</xdr:row>
      <xdr:rowOff>1879600</xdr:rowOff>
    </xdr:to>
    <xdr:pic>
      <xdr:nvPicPr>
        <xdr:cNvPr id="249" name="$B$125" descr="=JCSYSStructure(&quot;1EDADFEE68E1AD5D8706394855B773B6&quot;)">
          <a:extLst>
            <a:ext uri="{FF2B5EF4-FFF2-40B4-BE49-F238E27FC236}">
              <a16:creationId xmlns:a16="http://schemas.microsoft.com/office/drawing/2014/main" id="{475A5C5A-8ADE-77A6-42A0-798C93D77A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345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125</xdr:row>
      <xdr:rowOff>25400</xdr:rowOff>
    </xdr:from>
    <xdr:to>
      <xdr:col>1</xdr:col>
      <xdr:colOff>1851025</xdr:colOff>
      <xdr:row>125</xdr:row>
      <xdr:rowOff>1879600</xdr:rowOff>
    </xdr:to>
    <xdr:pic>
      <xdr:nvPicPr>
        <xdr:cNvPr id="251" name="$B$126" descr="=JCSYSStructure(&quot;20DFEB9E218E3F0242FF0D60CBCA0844&quot;)">
          <a:extLst>
            <a:ext uri="{FF2B5EF4-FFF2-40B4-BE49-F238E27FC236}">
              <a16:creationId xmlns:a16="http://schemas.microsoft.com/office/drawing/2014/main" id="{6DE273D4-4A4B-D5DF-C13E-74E825CFA4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364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126</xdr:row>
      <xdr:rowOff>25400</xdr:rowOff>
    </xdr:from>
    <xdr:to>
      <xdr:col>1</xdr:col>
      <xdr:colOff>1851025</xdr:colOff>
      <xdr:row>126</xdr:row>
      <xdr:rowOff>1879600</xdr:rowOff>
    </xdr:to>
    <xdr:pic>
      <xdr:nvPicPr>
        <xdr:cNvPr id="253" name="$B$127" descr="=JCSYSStructure(&quot;A2D9F3F190ABFE1B07BECEC4102926B4&quot;)">
          <a:extLst>
            <a:ext uri="{FF2B5EF4-FFF2-40B4-BE49-F238E27FC236}">
              <a16:creationId xmlns:a16="http://schemas.microsoft.com/office/drawing/2014/main" id="{AC0C201E-EE64-92A7-34C1-0E51E5087C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383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127</xdr:row>
      <xdr:rowOff>25400</xdr:rowOff>
    </xdr:from>
    <xdr:to>
      <xdr:col>1</xdr:col>
      <xdr:colOff>1851025</xdr:colOff>
      <xdr:row>127</xdr:row>
      <xdr:rowOff>1879600</xdr:rowOff>
    </xdr:to>
    <xdr:pic>
      <xdr:nvPicPr>
        <xdr:cNvPr id="255" name="$B$128" descr="=JCSYSStructure(&quot;3984095FCBAF754D61B18B42E3913AD5&quot;)">
          <a:extLst>
            <a:ext uri="{FF2B5EF4-FFF2-40B4-BE49-F238E27FC236}">
              <a16:creationId xmlns:a16="http://schemas.microsoft.com/office/drawing/2014/main" id="{5F5C3DDE-B9D1-9C10-16F3-E1A602B082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402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128</xdr:row>
      <xdr:rowOff>25400</xdr:rowOff>
    </xdr:from>
    <xdr:to>
      <xdr:col>1</xdr:col>
      <xdr:colOff>1851025</xdr:colOff>
      <xdr:row>128</xdr:row>
      <xdr:rowOff>1879600</xdr:rowOff>
    </xdr:to>
    <xdr:pic>
      <xdr:nvPicPr>
        <xdr:cNvPr id="257" name="$B$129" descr="=JCSYSStructure(&quot;0C035F68381FCFEE6B254470535642C1&quot;)">
          <a:extLst>
            <a:ext uri="{FF2B5EF4-FFF2-40B4-BE49-F238E27FC236}">
              <a16:creationId xmlns:a16="http://schemas.microsoft.com/office/drawing/2014/main" id="{5E8AFDCD-6E70-3709-D5B2-32A5214BEF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421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129</xdr:row>
      <xdr:rowOff>25400</xdr:rowOff>
    </xdr:from>
    <xdr:to>
      <xdr:col>1</xdr:col>
      <xdr:colOff>1851025</xdr:colOff>
      <xdr:row>129</xdr:row>
      <xdr:rowOff>1879600</xdr:rowOff>
    </xdr:to>
    <xdr:pic>
      <xdr:nvPicPr>
        <xdr:cNvPr id="259" name="$B$130" descr="=JCSYSStructure(&quot;5B530BA62F1C657C3351BBA84FD5825C&quot;)">
          <a:extLst>
            <a:ext uri="{FF2B5EF4-FFF2-40B4-BE49-F238E27FC236}">
              <a16:creationId xmlns:a16="http://schemas.microsoft.com/office/drawing/2014/main" id="{E3EEF7BB-34EC-3740-5644-E2FBFFF16A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440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130</xdr:row>
      <xdr:rowOff>25400</xdr:rowOff>
    </xdr:from>
    <xdr:to>
      <xdr:col>1</xdr:col>
      <xdr:colOff>1851025</xdr:colOff>
      <xdr:row>130</xdr:row>
      <xdr:rowOff>1879600</xdr:rowOff>
    </xdr:to>
    <xdr:pic>
      <xdr:nvPicPr>
        <xdr:cNvPr id="261" name="$B$131" descr="=JCSYSStructure(&quot;AF549774606B086F03FC523F55FCB1C8&quot;)">
          <a:extLst>
            <a:ext uri="{FF2B5EF4-FFF2-40B4-BE49-F238E27FC236}">
              <a16:creationId xmlns:a16="http://schemas.microsoft.com/office/drawing/2014/main" id="{688493F4-F141-CAFE-CD29-108671291C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459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131</xdr:row>
      <xdr:rowOff>25400</xdr:rowOff>
    </xdr:from>
    <xdr:to>
      <xdr:col>1</xdr:col>
      <xdr:colOff>1851025</xdr:colOff>
      <xdr:row>131</xdr:row>
      <xdr:rowOff>1879600</xdr:rowOff>
    </xdr:to>
    <xdr:pic>
      <xdr:nvPicPr>
        <xdr:cNvPr id="263" name="$B$132" descr="=JCSYSStructure(&quot;F2591CB17F0B2B20C3B38E4696676497&quot;)">
          <a:extLst>
            <a:ext uri="{FF2B5EF4-FFF2-40B4-BE49-F238E27FC236}">
              <a16:creationId xmlns:a16="http://schemas.microsoft.com/office/drawing/2014/main" id="{F0F2A93F-E7DE-A3D6-AD3C-8A0D9F411A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478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132</xdr:row>
      <xdr:rowOff>25400</xdr:rowOff>
    </xdr:from>
    <xdr:to>
      <xdr:col>1</xdr:col>
      <xdr:colOff>1851025</xdr:colOff>
      <xdr:row>132</xdr:row>
      <xdr:rowOff>1879600</xdr:rowOff>
    </xdr:to>
    <xdr:pic>
      <xdr:nvPicPr>
        <xdr:cNvPr id="265" name="$B$133" descr="=JCSYSStructure(&quot;4445A66ACF91D10C50AEAC2E0580CC3D&quot;)">
          <a:extLst>
            <a:ext uri="{FF2B5EF4-FFF2-40B4-BE49-F238E27FC236}">
              <a16:creationId xmlns:a16="http://schemas.microsoft.com/office/drawing/2014/main" id="{93211179-97A2-17CF-1790-11B111903B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497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133</xdr:row>
      <xdr:rowOff>25400</xdr:rowOff>
    </xdr:from>
    <xdr:to>
      <xdr:col>1</xdr:col>
      <xdr:colOff>1851025</xdr:colOff>
      <xdr:row>133</xdr:row>
      <xdr:rowOff>1879600</xdr:rowOff>
    </xdr:to>
    <xdr:pic>
      <xdr:nvPicPr>
        <xdr:cNvPr id="267" name="$B$134" descr="=JCSYSStructure(&quot;076A2A50C00B686B05CDBA52ED5B9BB5&quot;)">
          <a:extLst>
            <a:ext uri="{FF2B5EF4-FFF2-40B4-BE49-F238E27FC236}">
              <a16:creationId xmlns:a16="http://schemas.microsoft.com/office/drawing/2014/main" id="{A12AFEB9-26A2-6F44-CBE4-DFBBA9682F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517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134</xdr:row>
      <xdr:rowOff>25400</xdr:rowOff>
    </xdr:from>
    <xdr:to>
      <xdr:col>1</xdr:col>
      <xdr:colOff>1851025</xdr:colOff>
      <xdr:row>134</xdr:row>
      <xdr:rowOff>1879600</xdr:rowOff>
    </xdr:to>
    <xdr:pic>
      <xdr:nvPicPr>
        <xdr:cNvPr id="269" name="$B$135" descr="=JCSYSStructure(&quot;C1D0EF5776FC255201483F42CB73127B&quot;)">
          <a:extLst>
            <a:ext uri="{FF2B5EF4-FFF2-40B4-BE49-F238E27FC236}">
              <a16:creationId xmlns:a16="http://schemas.microsoft.com/office/drawing/2014/main" id="{C8BF2312-15B1-34B5-61F0-2BB6184892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536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135</xdr:row>
      <xdr:rowOff>25400</xdr:rowOff>
    </xdr:from>
    <xdr:to>
      <xdr:col>1</xdr:col>
      <xdr:colOff>1851025</xdr:colOff>
      <xdr:row>135</xdr:row>
      <xdr:rowOff>1879600</xdr:rowOff>
    </xdr:to>
    <xdr:pic>
      <xdr:nvPicPr>
        <xdr:cNvPr id="271" name="$B$136" descr="=JCSYSStructure(&quot;CF314CB23457C63A9DD522574D04FFB7&quot;)">
          <a:extLst>
            <a:ext uri="{FF2B5EF4-FFF2-40B4-BE49-F238E27FC236}">
              <a16:creationId xmlns:a16="http://schemas.microsoft.com/office/drawing/2014/main" id="{9B999872-800C-7823-634A-69EC900DAB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555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136</xdr:row>
      <xdr:rowOff>25400</xdr:rowOff>
    </xdr:from>
    <xdr:to>
      <xdr:col>1</xdr:col>
      <xdr:colOff>1851025</xdr:colOff>
      <xdr:row>136</xdr:row>
      <xdr:rowOff>1879600</xdr:rowOff>
    </xdr:to>
    <xdr:pic>
      <xdr:nvPicPr>
        <xdr:cNvPr id="273" name="$B$137" descr="=JCSYSStructure(&quot;7BDA0FE90521ED1A2B8D1C9EA1521298&quot;)">
          <a:extLst>
            <a:ext uri="{FF2B5EF4-FFF2-40B4-BE49-F238E27FC236}">
              <a16:creationId xmlns:a16="http://schemas.microsoft.com/office/drawing/2014/main" id="{09753D23-6499-6011-59D6-7044CC40DA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574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137</xdr:row>
      <xdr:rowOff>25400</xdr:rowOff>
    </xdr:from>
    <xdr:to>
      <xdr:col>1</xdr:col>
      <xdr:colOff>1851025</xdr:colOff>
      <xdr:row>137</xdr:row>
      <xdr:rowOff>1879600</xdr:rowOff>
    </xdr:to>
    <xdr:pic>
      <xdr:nvPicPr>
        <xdr:cNvPr id="275" name="$B$138" descr="=JCSYSStructure(&quot;88BB99A6523AC5CF21D7E3D881AA6F8A&quot;)">
          <a:extLst>
            <a:ext uri="{FF2B5EF4-FFF2-40B4-BE49-F238E27FC236}">
              <a16:creationId xmlns:a16="http://schemas.microsoft.com/office/drawing/2014/main" id="{72361FE7-1860-059C-1CAD-3C7CE345B5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593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138</xdr:row>
      <xdr:rowOff>25400</xdr:rowOff>
    </xdr:from>
    <xdr:to>
      <xdr:col>1</xdr:col>
      <xdr:colOff>1851025</xdr:colOff>
      <xdr:row>138</xdr:row>
      <xdr:rowOff>1879600</xdr:rowOff>
    </xdr:to>
    <xdr:pic>
      <xdr:nvPicPr>
        <xdr:cNvPr id="277" name="$B$139" descr="=JCSYSStructure(&quot;387D838968846BE7BDE449D323BB5208&quot;)">
          <a:extLst>
            <a:ext uri="{FF2B5EF4-FFF2-40B4-BE49-F238E27FC236}">
              <a16:creationId xmlns:a16="http://schemas.microsoft.com/office/drawing/2014/main" id="{BD61A51A-71B3-6511-AB98-D203A9B070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612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139</xdr:row>
      <xdr:rowOff>25400</xdr:rowOff>
    </xdr:from>
    <xdr:to>
      <xdr:col>1</xdr:col>
      <xdr:colOff>1851025</xdr:colOff>
      <xdr:row>139</xdr:row>
      <xdr:rowOff>1879600</xdr:rowOff>
    </xdr:to>
    <xdr:pic>
      <xdr:nvPicPr>
        <xdr:cNvPr id="279" name="$B$140" descr="=JCSYSStructure(&quot;ED7BAADBDD499771C045A4BAAD5096B4&quot;)">
          <a:extLst>
            <a:ext uri="{FF2B5EF4-FFF2-40B4-BE49-F238E27FC236}">
              <a16:creationId xmlns:a16="http://schemas.microsoft.com/office/drawing/2014/main" id="{AFEF98F1-F790-3E79-C564-2E470E72FF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631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140</xdr:row>
      <xdr:rowOff>25400</xdr:rowOff>
    </xdr:from>
    <xdr:to>
      <xdr:col>1</xdr:col>
      <xdr:colOff>1851025</xdr:colOff>
      <xdr:row>140</xdr:row>
      <xdr:rowOff>1879600</xdr:rowOff>
    </xdr:to>
    <xdr:pic>
      <xdr:nvPicPr>
        <xdr:cNvPr id="281" name="$B$141" descr="=JCSYSStructure(&quot;77728A3D5E757B29C2C136F9B7AC49BA&quot;)">
          <a:extLst>
            <a:ext uri="{FF2B5EF4-FFF2-40B4-BE49-F238E27FC236}">
              <a16:creationId xmlns:a16="http://schemas.microsoft.com/office/drawing/2014/main" id="{21C79B51-D2F9-4FC4-5D7C-74D3C6B4E7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650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141</xdr:row>
      <xdr:rowOff>25400</xdr:rowOff>
    </xdr:from>
    <xdr:to>
      <xdr:col>1</xdr:col>
      <xdr:colOff>1851025</xdr:colOff>
      <xdr:row>141</xdr:row>
      <xdr:rowOff>1879600</xdr:rowOff>
    </xdr:to>
    <xdr:pic>
      <xdr:nvPicPr>
        <xdr:cNvPr id="283" name="$B$142" descr="=JCSYSStructure(&quot;2981CD16A927817DDA6FB664B2285B93&quot;)">
          <a:extLst>
            <a:ext uri="{FF2B5EF4-FFF2-40B4-BE49-F238E27FC236}">
              <a16:creationId xmlns:a16="http://schemas.microsoft.com/office/drawing/2014/main" id="{D80D053D-050A-D4B5-94D9-ADF2E8CE92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669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142</xdr:row>
      <xdr:rowOff>25400</xdr:rowOff>
    </xdr:from>
    <xdr:to>
      <xdr:col>1</xdr:col>
      <xdr:colOff>1851025</xdr:colOff>
      <xdr:row>142</xdr:row>
      <xdr:rowOff>1879600</xdr:rowOff>
    </xdr:to>
    <xdr:pic>
      <xdr:nvPicPr>
        <xdr:cNvPr id="285" name="$B$143" descr="=JCSYSStructure(&quot;E66E34F78C1CC5482C215EC8029F6557&quot;)">
          <a:extLst>
            <a:ext uri="{FF2B5EF4-FFF2-40B4-BE49-F238E27FC236}">
              <a16:creationId xmlns:a16="http://schemas.microsoft.com/office/drawing/2014/main" id="{E7EACB24-260D-E802-72DC-92362B1E89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688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143</xdr:row>
      <xdr:rowOff>25400</xdr:rowOff>
    </xdr:from>
    <xdr:to>
      <xdr:col>1</xdr:col>
      <xdr:colOff>1851025</xdr:colOff>
      <xdr:row>143</xdr:row>
      <xdr:rowOff>1879600</xdr:rowOff>
    </xdr:to>
    <xdr:pic>
      <xdr:nvPicPr>
        <xdr:cNvPr id="287" name="$B$144" descr="=JCSYSStructure(&quot;5D4B25FC2A262A4D75021BBDD8079AC5&quot;)">
          <a:extLst>
            <a:ext uri="{FF2B5EF4-FFF2-40B4-BE49-F238E27FC236}">
              <a16:creationId xmlns:a16="http://schemas.microsoft.com/office/drawing/2014/main" id="{AC6B4C2F-44B6-C635-A4FF-31C6AE8898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707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144</xdr:row>
      <xdr:rowOff>25400</xdr:rowOff>
    </xdr:from>
    <xdr:to>
      <xdr:col>1</xdr:col>
      <xdr:colOff>1851025</xdr:colOff>
      <xdr:row>144</xdr:row>
      <xdr:rowOff>1879600</xdr:rowOff>
    </xdr:to>
    <xdr:pic>
      <xdr:nvPicPr>
        <xdr:cNvPr id="289" name="$B$145" descr="=JCSYSStructure(&quot;A79F6726600592FBB8E1889A3518D7FB&quot;)">
          <a:extLst>
            <a:ext uri="{FF2B5EF4-FFF2-40B4-BE49-F238E27FC236}">
              <a16:creationId xmlns:a16="http://schemas.microsoft.com/office/drawing/2014/main" id="{E7D43717-18E6-6685-7BF1-8BED9E2F2B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726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145</xdr:row>
      <xdr:rowOff>25400</xdr:rowOff>
    </xdr:from>
    <xdr:to>
      <xdr:col>1</xdr:col>
      <xdr:colOff>1851025</xdr:colOff>
      <xdr:row>145</xdr:row>
      <xdr:rowOff>1879600</xdr:rowOff>
    </xdr:to>
    <xdr:pic>
      <xdr:nvPicPr>
        <xdr:cNvPr id="291" name="$B$146" descr="=JCSYSStructure(&quot;E00C32EA5D9B6CD7A92E46A6C8260D50&quot;)">
          <a:extLst>
            <a:ext uri="{FF2B5EF4-FFF2-40B4-BE49-F238E27FC236}">
              <a16:creationId xmlns:a16="http://schemas.microsoft.com/office/drawing/2014/main" id="{19E36B83-B898-4879-7746-8A22F23F17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745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146</xdr:row>
      <xdr:rowOff>25400</xdr:rowOff>
    </xdr:from>
    <xdr:to>
      <xdr:col>1</xdr:col>
      <xdr:colOff>1851025</xdr:colOff>
      <xdr:row>146</xdr:row>
      <xdr:rowOff>1879600</xdr:rowOff>
    </xdr:to>
    <xdr:pic>
      <xdr:nvPicPr>
        <xdr:cNvPr id="293" name="$B$147" descr="=JCSYSStructure(&quot;D9FEF8283C0B12EEF62E181C1547ED39&quot;)">
          <a:extLst>
            <a:ext uri="{FF2B5EF4-FFF2-40B4-BE49-F238E27FC236}">
              <a16:creationId xmlns:a16="http://schemas.microsoft.com/office/drawing/2014/main" id="{20511A16-B40C-11CA-1F17-E996F71B09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764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147</xdr:row>
      <xdr:rowOff>25400</xdr:rowOff>
    </xdr:from>
    <xdr:to>
      <xdr:col>1</xdr:col>
      <xdr:colOff>1851025</xdr:colOff>
      <xdr:row>147</xdr:row>
      <xdr:rowOff>1879600</xdr:rowOff>
    </xdr:to>
    <xdr:pic>
      <xdr:nvPicPr>
        <xdr:cNvPr id="295" name="$B$148" descr="=JCSYSStructure(&quot;5D5302A3A0C29BDAADE1C9EAEE991CCA&quot;)">
          <a:extLst>
            <a:ext uri="{FF2B5EF4-FFF2-40B4-BE49-F238E27FC236}">
              <a16:creationId xmlns:a16="http://schemas.microsoft.com/office/drawing/2014/main" id="{825B4F18-F6F5-BFB4-0964-CFFC9EC8E6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783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148</xdr:row>
      <xdr:rowOff>25400</xdr:rowOff>
    </xdr:from>
    <xdr:to>
      <xdr:col>1</xdr:col>
      <xdr:colOff>1851025</xdr:colOff>
      <xdr:row>148</xdr:row>
      <xdr:rowOff>1879600</xdr:rowOff>
    </xdr:to>
    <xdr:pic>
      <xdr:nvPicPr>
        <xdr:cNvPr id="297" name="$B$149" descr="=JCSYSStructure(&quot;4254EA8F061E035CC83373C8DCADDFE3&quot;)">
          <a:extLst>
            <a:ext uri="{FF2B5EF4-FFF2-40B4-BE49-F238E27FC236}">
              <a16:creationId xmlns:a16="http://schemas.microsoft.com/office/drawing/2014/main" id="{D47408DD-2F9A-A4AD-7CF0-C3C4510C2C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802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149</xdr:row>
      <xdr:rowOff>25400</xdr:rowOff>
    </xdr:from>
    <xdr:to>
      <xdr:col>1</xdr:col>
      <xdr:colOff>1851025</xdr:colOff>
      <xdr:row>149</xdr:row>
      <xdr:rowOff>1879600</xdr:rowOff>
    </xdr:to>
    <xdr:pic>
      <xdr:nvPicPr>
        <xdr:cNvPr id="299" name="$B$150" descr="=JCSYSStructure(&quot;F806BB67A5E6B26F70495D52B61B3E40&quot;)">
          <a:extLst>
            <a:ext uri="{FF2B5EF4-FFF2-40B4-BE49-F238E27FC236}">
              <a16:creationId xmlns:a16="http://schemas.microsoft.com/office/drawing/2014/main" id="{301A28EC-D42C-3DF7-3373-9104A43EAD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821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150</xdr:row>
      <xdr:rowOff>25400</xdr:rowOff>
    </xdr:from>
    <xdr:to>
      <xdr:col>1</xdr:col>
      <xdr:colOff>1851025</xdr:colOff>
      <xdr:row>150</xdr:row>
      <xdr:rowOff>1879600</xdr:rowOff>
    </xdr:to>
    <xdr:pic>
      <xdr:nvPicPr>
        <xdr:cNvPr id="301" name="$B$151" descr="=JCSYSStructure(&quot;9D98999588F6565AB8E98CC7C19F3F2E&quot;)">
          <a:extLst>
            <a:ext uri="{FF2B5EF4-FFF2-40B4-BE49-F238E27FC236}">
              <a16:creationId xmlns:a16="http://schemas.microsoft.com/office/drawing/2014/main" id="{6ACD0C01-72F9-648F-4852-D8B0A12997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840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151</xdr:row>
      <xdr:rowOff>25400</xdr:rowOff>
    </xdr:from>
    <xdr:to>
      <xdr:col>1</xdr:col>
      <xdr:colOff>1851025</xdr:colOff>
      <xdr:row>151</xdr:row>
      <xdr:rowOff>1879600</xdr:rowOff>
    </xdr:to>
    <xdr:pic>
      <xdr:nvPicPr>
        <xdr:cNvPr id="303" name="$B$152" descr="=JCSYSStructure(&quot;E9110B43F9C78C8E12E0757DF062C2FB&quot;)">
          <a:extLst>
            <a:ext uri="{FF2B5EF4-FFF2-40B4-BE49-F238E27FC236}">
              <a16:creationId xmlns:a16="http://schemas.microsoft.com/office/drawing/2014/main" id="{2C5B5BFD-EF49-A6AD-0E3C-BA17E83FA4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859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152</xdr:row>
      <xdr:rowOff>25400</xdr:rowOff>
    </xdr:from>
    <xdr:to>
      <xdr:col>1</xdr:col>
      <xdr:colOff>1851025</xdr:colOff>
      <xdr:row>152</xdr:row>
      <xdr:rowOff>1879600</xdr:rowOff>
    </xdr:to>
    <xdr:pic>
      <xdr:nvPicPr>
        <xdr:cNvPr id="305" name="$B$153" descr="=JCSYSStructure(&quot;F91F91D93F2B439AC9EB7138AA90BD37&quot;)">
          <a:extLst>
            <a:ext uri="{FF2B5EF4-FFF2-40B4-BE49-F238E27FC236}">
              <a16:creationId xmlns:a16="http://schemas.microsoft.com/office/drawing/2014/main" id="{B739C99B-4090-924E-9AF3-8DB2FFF3FA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878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153</xdr:row>
      <xdr:rowOff>25400</xdr:rowOff>
    </xdr:from>
    <xdr:to>
      <xdr:col>1</xdr:col>
      <xdr:colOff>1851025</xdr:colOff>
      <xdr:row>153</xdr:row>
      <xdr:rowOff>1879600</xdr:rowOff>
    </xdr:to>
    <xdr:pic>
      <xdr:nvPicPr>
        <xdr:cNvPr id="307" name="$B$154" descr="=JCSYSStructure(&quot;390BCA2748F176663649184B6F196B14&quot;)">
          <a:extLst>
            <a:ext uri="{FF2B5EF4-FFF2-40B4-BE49-F238E27FC236}">
              <a16:creationId xmlns:a16="http://schemas.microsoft.com/office/drawing/2014/main" id="{A7DBC2E3-5FD7-ED55-B8C8-9BCCDB86C0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898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154</xdr:row>
      <xdr:rowOff>25400</xdr:rowOff>
    </xdr:from>
    <xdr:to>
      <xdr:col>1</xdr:col>
      <xdr:colOff>1851025</xdr:colOff>
      <xdr:row>154</xdr:row>
      <xdr:rowOff>1879600</xdr:rowOff>
    </xdr:to>
    <xdr:pic>
      <xdr:nvPicPr>
        <xdr:cNvPr id="309" name="$B$155" descr="=JCSYSStructure(&quot;372947546ED88BC1F99D18426B05A150&quot;)">
          <a:extLst>
            <a:ext uri="{FF2B5EF4-FFF2-40B4-BE49-F238E27FC236}">
              <a16:creationId xmlns:a16="http://schemas.microsoft.com/office/drawing/2014/main" id="{95069B34-1D61-12D9-BFB5-6F5539B4F2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917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155</xdr:row>
      <xdr:rowOff>25400</xdr:rowOff>
    </xdr:from>
    <xdr:to>
      <xdr:col>1</xdr:col>
      <xdr:colOff>1851025</xdr:colOff>
      <xdr:row>155</xdr:row>
      <xdr:rowOff>1879600</xdr:rowOff>
    </xdr:to>
    <xdr:pic>
      <xdr:nvPicPr>
        <xdr:cNvPr id="311" name="$B$156" descr="=JCSYSStructure(&quot;91C1F88A896D77CD6B7EC185FC24F842&quot;)">
          <a:extLst>
            <a:ext uri="{FF2B5EF4-FFF2-40B4-BE49-F238E27FC236}">
              <a16:creationId xmlns:a16="http://schemas.microsoft.com/office/drawing/2014/main" id="{B6D2B682-B546-8777-857A-924DBA1CBD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936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156</xdr:row>
      <xdr:rowOff>25400</xdr:rowOff>
    </xdr:from>
    <xdr:to>
      <xdr:col>1</xdr:col>
      <xdr:colOff>1851025</xdr:colOff>
      <xdr:row>156</xdr:row>
      <xdr:rowOff>1879600</xdr:rowOff>
    </xdr:to>
    <xdr:pic>
      <xdr:nvPicPr>
        <xdr:cNvPr id="313" name="$B$157" descr="=JCSYSStructure(&quot;E34070C27D4642018D1B677902A80C02&quot;)">
          <a:extLst>
            <a:ext uri="{FF2B5EF4-FFF2-40B4-BE49-F238E27FC236}">
              <a16:creationId xmlns:a16="http://schemas.microsoft.com/office/drawing/2014/main" id="{43B1EAE5-4A15-0D89-432D-0AA54CCF43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955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157</xdr:row>
      <xdr:rowOff>25400</xdr:rowOff>
    </xdr:from>
    <xdr:to>
      <xdr:col>1</xdr:col>
      <xdr:colOff>1851025</xdr:colOff>
      <xdr:row>157</xdr:row>
      <xdr:rowOff>1879600</xdr:rowOff>
    </xdr:to>
    <xdr:pic>
      <xdr:nvPicPr>
        <xdr:cNvPr id="315" name="$B$158" descr="=JCSYSStructure(&quot;65ACF317C776153B4CAA9172703F8BEF&quot;)">
          <a:extLst>
            <a:ext uri="{FF2B5EF4-FFF2-40B4-BE49-F238E27FC236}">
              <a16:creationId xmlns:a16="http://schemas.microsoft.com/office/drawing/2014/main" id="{EE461391-49C4-CCD2-FBC3-971605268B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974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158</xdr:row>
      <xdr:rowOff>25400</xdr:rowOff>
    </xdr:from>
    <xdr:to>
      <xdr:col>1</xdr:col>
      <xdr:colOff>1851025</xdr:colOff>
      <xdr:row>158</xdr:row>
      <xdr:rowOff>1879600</xdr:rowOff>
    </xdr:to>
    <xdr:pic>
      <xdr:nvPicPr>
        <xdr:cNvPr id="317" name="$B$159" descr="=JCSYSStructure(&quot;025F4352C06FBABC68BEFA073E096A7D&quot;)">
          <a:extLst>
            <a:ext uri="{FF2B5EF4-FFF2-40B4-BE49-F238E27FC236}">
              <a16:creationId xmlns:a16="http://schemas.microsoft.com/office/drawing/2014/main" id="{334C8A94-06BA-3206-B433-B33BABFA45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2993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159</xdr:row>
      <xdr:rowOff>25400</xdr:rowOff>
    </xdr:from>
    <xdr:to>
      <xdr:col>1</xdr:col>
      <xdr:colOff>1851025</xdr:colOff>
      <xdr:row>159</xdr:row>
      <xdr:rowOff>1879600</xdr:rowOff>
    </xdr:to>
    <xdr:pic>
      <xdr:nvPicPr>
        <xdr:cNvPr id="319" name="$B$160" descr="=JCSYSStructure(&quot;6458C9847F6CD3260AA7FA08A5CE5F34&quot;)">
          <a:extLst>
            <a:ext uri="{FF2B5EF4-FFF2-40B4-BE49-F238E27FC236}">
              <a16:creationId xmlns:a16="http://schemas.microsoft.com/office/drawing/2014/main" id="{3B31198C-0D28-451A-5598-7D881D70CD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012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160</xdr:row>
      <xdr:rowOff>25400</xdr:rowOff>
    </xdr:from>
    <xdr:to>
      <xdr:col>1</xdr:col>
      <xdr:colOff>1851025</xdr:colOff>
      <xdr:row>160</xdr:row>
      <xdr:rowOff>1879600</xdr:rowOff>
    </xdr:to>
    <xdr:pic>
      <xdr:nvPicPr>
        <xdr:cNvPr id="321" name="$B$161" descr="=JCSYSStructure(&quot;FCC04545898121AAD95E40788F7BE2EA&quot;)">
          <a:extLst>
            <a:ext uri="{FF2B5EF4-FFF2-40B4-BE49-F238E27FC236}">
              <a16:creationId xmlns:a16="http://schemas.microsoft.com/office/drawing/2014/main" id="{0AD9150E-307B-E408-69E7-AEF45087AE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031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161</xdr:row>
      <xdr:rowOff>25400</xdr:rowOff>
    </xdr:from>
    <xdr:to>
      <xdr:col>1</xdr:col>
      <xdr:colOff>1851025</xdr:colOff>
      <xdr:row>161</xdr:row>
      <xdr:rowOff>1879600</xdr:rowOff>
    </xdr:to>
    <xdr:pic>
      <xdr:nvPicPr>
        <xdr:cNvPr id="323" name="$B$162" descr="=JCSYSStructure(&quot;34B3F757163B565973F23530AABD0A8E&quot;)">
          <a:extLst>
            <a:ext uri="{FF2B5EF4-FFF2-40B4-BE49-F238E27FC236}">
              <a16:creationId xmlns:a16="http://schemas.microsoft.com/office/drawing/2014/main" id="{97B6D2F0-27A1-B836-B09E-D31D775C6C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050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162</xdr:row>
      <xdr:rowOff>25400</xdr:rowOff>
    </xdr:from>
    <xdr:to>
      <xdr:col>1</xdr:col>
      <xdr:colOff>1851025</xdr:colOff>
      <xdr:row>162</xdr:row>
      <xdr:rowOff>1879600</xdr:rowOff>
    </xdr:to>
    <xdr:pic>
      <xdr:nvPicPr>
        <xdr:cNvPr id="325" name="$B$163" descr="=JCSYSStructure(&quot;7B465EE59D91CF13D63B099E37616D2E&quot;)">
          <a:extLst>
            <a:ext uri="{FF2B5EF4-FFF2-40B4-BE49-F238E27FC236}">
              <a16:creationId xmlns:a16="http://schemas.microsoft.com/office/drawing/2014/main" id="{50433661-4EC5-BC52-80A8-6A23F5D339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069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163</xdr:row>
      <xdr:rowOff>25400</xdr:rowOff>
    </xdr:from>
    <xdr:to>
      <xdr:col>1</xdr:col>
      <xdr:colOff>1851025</xdr:colOff>
      <xdr:row>163</xdr:row>
      <xdr:rowOff>1879600</xdr:rowOff>
    </xdr:to>
    <xdr:pic>
      <xdr:nvPicPr>
        <xdr:cNvPr id="327" name="$B$164" descr="=JCSYSStructure(&quot;7E1FBB674093A51F2E4664AD368A9ADC&quot;)">
          <a:extLst>
            <a:ext uri="{FF2B5EF4-FFF2-40B4-BE49-F238E27FC236}">
              <a16:creationId xmlns:a16="http://schemas.microsoft.com/office/drawing/2014/main" id="{E3F3B7E0-975F-C325-4057-E27ECF3468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088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164</xdr:row>
      <xdr:rowOff>25400</xdr:rowOff>
    </xdr:from>
    <xdr:to>
      <xdr:col>1</xdr:col>
      <xdr:colOff>1851025</xdr:colOff>
      <xdr:row>164</xdr:row>
      <xdr:rowOff>1879600</xdr:rowOff>
    </xdr:to>
    <xdr:pic>
      <xdr:nvPicPr>
        <xdr:cNvPr id="329" name="$B$165" descr="=JCSYSStructure(&quot;79C742A03722D7975FA383B170634A26&quot;)">
          <a:extLst>
            <a:ext uri="{FF2B5EF4-FFF2-40B4-BE49-F238E27FC236}">
              <a16:creationId xmlns:a16="http://schemas.microsoft.com/office/drawing/2014/main" id="{ABC26D5F-CEA8-32B9-C9A4-14FFD6F19E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107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165</xdr:row>
      <xdr:rowOff>25400</xdr:rowOff>
    </xdr:from>
    <xdr:to>
      <xdr:col>1</xdr:col>
      <xdr:colOff>1851025</xdr:colOff>
      <xdr:row>165</xdr:row>
      <xdr:rowOff>1879600</xdr:rowOff>
    </xdr:to>
    <xdr:pic>
      <xdr:nvPicPr>
        <xdr:cNvPr id="331" name="$B$166" descr="=JCSYSStructure(&quot;44DC43B68F69FDBF431266939824170C&quot;)">
          <a:extLst>
            <a:ext uri="{FF2B5EF4-FFF2-40B4-BE49-F238E27FC236}">
              <a16:creationId xmlns:a16="http://schemas.microsoft.com/office/drawing/2014/main" id="{9413CF84-1763-816E-0109-2E2C212F54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126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166</xdr:row>
      <xdr:rowOff>25400</xdr:rowOff>
    </xdr:from>
    <xdr:to>
      <xdr:col>1</xdr:col>
      <xdr:colOff>1851025</xdr:colOff>
      <xdr:row>166</xdr:row>
      <xdr:rowOff>1879600</xdr:rowOff>
    </xdr:to>
    <xdr:pic>
      <xdr:nvPicPr>
        <xdr:cNvPr id="333" name="$B$167" descr="=JCSYSStructure(&quot;F7879636951696F2DE49EF0C22422335&quot;)">
          <a:extLst>
            <a:ext uri="{FF2B5EF4-FFF2-40B4-BE49-F238E27FC236}">
              <a16:creationId xmlns:a16="http://schemas.microsoft.com/office/drawing/2014/main" id="{48EA756D-0D83-1964-5D0C-13980C7BF3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145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167</xdr:row>
      <xdr:rowOff>25400</xdr:rowOff>
    </xdr:from>
    <xdr:to>
      <xdr:col>1</xdr:col>
      <xdr:colOff>1851025</xdr:colOff>
      <xdr:row>167</xdr:row>
      <xdr:rowOff>1879600</xdr:rowOff>
    </xdr:to>
    <xdr:pic>
      <xdr:nvPicPr>
        <xdr:cNvPr id="335" name="$B$168" descr="=JCSYSStructure(&quot;F0A683D2AAED2EBF42048ED06277C44F&quot;)">
          <a:extLst>
            <a:ext uri="{FF2B5EF4-FFF2-40B4-BE49-F238E27FC236}">
              <a16:creationId xmlns:a16="http://schemas.microsoft.com/office/drawing/2014/main" id="{0FA4AAD6-8FB7-1E58-0837-766B2C511A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164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168</xdr:row>
      <xdr:rowOff>25400</xdr:rowOff>
    </xdr:from>
    <xdr:to>
      <xdr:col>1</xdr:col>
      <xdr:colOff>1851025</xdr:colOff>
      <xdr:row>168</xdr:row>
      <xdr:rowOff>1879600</xdr:rowOff>
    </xdr:to>
    <xdr:pic>
      <xdr:nvPicPr>
        <xdr:cNvPr id="337" name="$B$169" descr="=JCSYSStructure(&quot;912CD65A4B59E98BC55FBB52BE8FE665&quot;)">
          <a:extLst>
            <a:ext uri="{FF2B5EF4-FFF2-40B4-BE49-F238E27FC236}">
              <a16:creationId xmlns:a16="http://schemas.microsoft.com/office/drawing/2014/main" id="{30C28FB7-B2FE-0356-F3AB-227CA92C27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183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169</xdr:row>
      <xdr:rowOff>25400</xdr:rowOff>
    </xdr:from>
    <xdr:to>
      <xdr:col>1</xdr:col>
      <xdr:colOff>1851025</xdr:colOff>
      <xdr:row>169</xdr:row>
      <xdr:rowOff>1879600</xdr:rowOff>
    </xdr:to>
    <xdr:pic>
      <xdr:nvPicPr>
        <xdr:cNvPr id="339" name="$B$170" descr="=JCSYSStructure(&quot;462FDC5A8B4B441BD180B60E2411AAD0&quot;)">
          <a:extLst>
            <a:ext uri="{FF2B5EF4-FFF2-40B4-BE49-F238E27FC236}">
              <a16:creationId xmlns:a16="http://schemas.microsoft.com/office/drawing/2014/main" id="{3709CBE9-43D1-91EB-15B7-7414D47E35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202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170</xdr:row>
      <xdr:rowOff>25400</xdr:rowOff>
    </xdr:from>
    <xdr:to>
      <xdr:col>1</xdr:col>
      <xdr:colOff>1851025</xdr:colOff>
      <xdr:row>170</xdr:row>
      <xdr:rowOff>1879600</xdr:rowOff>
    </xdr:to>
    <xdr:pic>
      <xdr:nvPicPr>
        <xdr:cNvPr id="341" name="$B$171" descr="=JCSYSStructure(&quot;5D2877C1FA8226DB5395BFD1CE04B4CB&quot;)">
          <a:extLst>
            <a:ext uri="{FF2B5EF4-FFF2-40B4-BE49-F238E27FC236}">
              <a16:creationId xmlns:a16="http://schemas.microsoft.com/office/drawing/2014/main" id="{5CB9C826-5950-DA6F-E809-90A1F028B7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221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171</xdr:row>
      <xdr:rowOff>25400</xdr:rowOff>
    </xdr:from>
    <xdr:to>
      <xdr:col>1</xdr:col>
      <xdr:colOff>1851025</xdr:colOff>
      <xdr:row>171</xdr:row>
      <xdr:rowOff>1879600</xdr:rowOff>
    </xdr:to>
    <xdr:pic>
      <xdr:nvPicPr>
        <xdr:cNvPr id="343" name="$B$172" descr="=JCSYSStructure(&quot;ED92153E6E2C1A088B365AF2E7EE48B7&quot;)">
          <a:extLst>
            <a:ext uri="{FF2B5EF4-FFF2-40B4-BE49-F238E27FC236}">
              <a16:creationId xmlns:a16="http://schemas.microsoft.com/office/drawing/2014/main" id="{853DC42A-4369-0B0E-6B21-365B5E4BB4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240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172</xdr:row>
      <xdr:rowOff>25400</xdr:rowOff>
    </xdr:from>
    <xdr:to>
      <xdr:col>1</xdr:col>
      <xdr:colOff>1851025</xdr:colOff>
      <xdr:row>172</xdr:row>
      <xdr:rowOff>1879600</xdr:rowOff>
    </xdr:to>
    <xdr:pic>
      <xdr:nvPicPr>
        <xdr:cNvPr id="345" name="$B$173" descr="=JCSYSStructure(&quot;21A872C63C231A3A920728A3BFD2966A&quot;)">
          <a:extLst>
            <a:ext uri="{FF2B5EF4-FFF2-40B4-BE49-F238E27FC236}">
              <a16:creationId xmlns:a16="http://schemas.microsoft.com/office/drawing/2014/main" id="{CA3F1F53-AC3A-A574-7757-5D6FF46A11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259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173</xdr:row>
      <xdr:rowOff>25400</xdr:rowOff>
    </xdr:from>
    <xdr:to>
      <xdr:col>1</xdr:col>
      <xdr:colOff>1851025</xdr:colOff>
      <xdr:row>173</xdr:row>
      <xdr:rowOff>1879600</xdr:rowOff>
    </xdr:to>
    <xdr:pic>
      <xdr:nvPicPr>
        <xdr:cNvPr id="347" name="$B$174" descr="=JCSYSStructure(&quot;5C4AF9E2826725C9584940F0652AF456&quot;)">
          <a:extLst>
            <a:ext uri="{FF2B5EF4-FFF2-40B4-BE49-F238E27FC236}">
              <a16:creationId xmlns:a16="http://schemas.microsoft.com/office/drawing/2014/main" id="{DF3C8FE0-E39A-0EB8-5404-D0C187A163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279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174</xdr:row>
      <xdr:rowOff>25400</xdr:rowOff>
    </xdr:from>
    <xdr:to>
      <xdr:col>1</xdr:col>
      <xdr:colOff>1851025</xdr:colOff>
      <xdr:row>174</xdr:row>
      <xdr:rowOff>1879600</xdr:rowOff>
    </xdr:to>
    <xdr:pic>
      <xdr:nvPicPr>
        <xdr:cNvPr id="349" name="$B$175" descr="=JCSYSStructure(&quot;56D0DCD79B7C133FE7049CCBF1B3EF0A&quot;)">
          <a:extLst>
            <a:ext uri="{FF2B5EF4-FFF2-40B4-BE49-F238E27FC236}">
              <a16:creationId xmlns:a16="http://schemas.microsoft.com/office/drawing/2014/main" id="{EF21E7B6-CC6C-239C-64CB-648D452263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298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175</xdr:row>
      <xdr:rowOff>25400</xdr:rowOff>
    </xdr:from>
    <xdr:to>
      <xdr:col>1</xdr:col>
      <xdr:colOff>1851025</xdr:colOff>
      <xdr:row>175</xdr:row>
      <xdr:rowOff>1879600</xdr:rowOff>
    </xdr:to>
    <xdr:pic>
      <xdr:nvPicPr>
        <xdr:cNvPr id="351" name="$B$176" descr="=JCSYSStructure(&quot;D807DCB1EB07B14199DB7C61817621FD&quot;)">
          <a:extLst>
            <a:ext uri="{FF2B5EF4-FFF2-40B4-BE49-F238E27FC236}">
              <a16:creationId xmlns:a16="http://schemas.microsoft.com/office/drawing/2014/main" id="{2A39A3A9-FBC7-941A-662B-E739BC5B21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317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176</xdr:row>
      <xdr:rowOff>25400</xdr:rowOff>
    </xdr:from>
    <xdr:to>
      <xdr:col>1</xdr:col>
      <xdr:colOff>1851025</xdr:colOff>
      <xdr:row>176</xdr:row>
      <xdr:rowOff>1879600</xdr:rowOff>
    </xdr:to>
    <xdr:pic>
      <xdr:nvPicPr>
        <xdr:cNvPr id="353" name="$B$177" descr="=JCSYSStructure(&quot;5FBB67F0CA4951793E9F9F9426758929&quot;)">
          <a:extLst>
            <a:ext uri="{FF2B5EF4-FFF2-40B4-BE49-F238E27FC236}">
              <a16:creationId xmlns:a16="http://schemas.microsoft.com/office/drawing/2014/main" id="{962BC775-9543-D413-2DB3-E49EDB5AC9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336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177</xdr:row>
      <xdr:rowOff>25400</xdr:rowOff>
    </xdr:from>
    <xdr:to>
      <xdr:col>1</xdr:col>
      <xdr:colOff>1851025</xdr:colOff>
      <xdr:row>177</xdr:row>
      <xdr:rowOff>1879600</xdr:rowOff>
    </xdr:to>
    <xdr:pic>
      <xdr:nvPicPr>
        <xdr:cNvPr id="355" name="$B$178" descr="=JCSYSStructure(&quot;1A33260F048E9BC6AABEFC3CC082D107&quot;)">
          <a:extLst>
            <a:ext uri="{FF2B5EF4-FFF2-40B4-BE49-F238E27FC236}">
              <a16:creationId xmlns:a16="http://schemas.microsoft.com/office/drawing/2014/main" id="{D4BB7FC0-E92A-6305-47A4-CEB99A6DD9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355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178</xdr:row>
      <xdr:rowOff>25400</xdr:rowOff>
    </xdr:from>
    <xdr:to>
      <xdr:col>1</xdr:col>
      <xdr:colOff>1851025</xdr:colOff>
      <xdr:row>178</xdr:row>
      <xdr:rowOff>1879600</xdr:rowOff>
    </xdr:to>
    <xdr:pic>
      <xdr:nvPicPr>
        <xdr:cNvPr id="357" name="$B$179" descr="=JCSYSStructure(&quot;0657A20171CB6EB52FDA22DAB0585305&quot;)">
          <a:extLst>
            <a:ext uri="{FF2B5EF4-FFF2-40B4-BE49-F238E27FC236}">
              <a16:creationId xmlns:a16="http://schemas.microsoft.com/office/drawing/2014/main" id="{51503663-3780-25C0-0832-ECF032F2B6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374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179</xdr:row>
      <xdr:rowOff>25400</xdr:rowOff>
    </xdr:from>
    <xdr:to>
      <xdr:col>1</xdr:col>
      <xdr:colOff>1851025</xdr:colOff>
      <xdr:row>179</xdr:row>
      <xdr:rowOff>1879600</xdr:rowOff>
    </xdr:to>
    <xdr:pic>
      <xdr:nvPicPr>
        <xdr:cNvPr id="359" name="$B$180" descr="=JCSYSStructure(&quot;FCA3506B303765447F805A0B573F729F&quot;)">
          <a:extLst>
            <a:ext uri="{FF2B5EF4-FFF2-40B4-BE49-F238E27FC236}">
              <a16:creationId xmlns:a16="http://schemas.microsoft.com/office/drawing/2014/main" id="{7DB42862-F36E-91C0-64E6-991C67B6FA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393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180</xdr:row>
      <xdr:rowOff>25400</xdr:rowOff>
    </xdr:from>
    <xdr:to>
      <xdr:col>1</xdr:col>
      <xdr:colOff>1851025</xdr:colOff>
      <xdr:row>180</xdr:row>
      <xdr:rowOff>1879600</xdr:rowOff>
    </xdr:to>
    <xdr:pic>
      <xdr:nvPicPr>
        <xdr:cNvPr id="361" name="$B$181" descr="=JCSYSStructure(&quot;F46839171CDE2F6609F1720FE0ACBDEE&quot;)">
          <a:extLst>
            <a:ext uri="{FF2B5EF4-FFF2-40B4-BE49-F238E27FC236}">
              <a16:creationId xmlns:a16="http://schemas.microsoft.com/office/drawing/2014/main" id="{3C83BA36-A126-9436-57AF-B6DF9C5690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412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181</xdr:row>
      <xdr:rowOff>25400</xdr:rowOff>
    </xdr:from>
    <xdr:to>
      <xdr:col>1</xdr:col>
      <xdr:colOff>1851025</xdr:colOff>
      <xdr:row>181</xdr:row>
      <xdr:rowOff>1879600</xdr:rowOff>
    </xdr:to>
    <xdr:pic>
      <xdr:nvPicPr>
        <xdr:cNvPr id="363" name="$B$182" descr="=JCSYSStructure(&quot;D744DE480308803C2B40C8461379F145&quot;)">
          <a:extLst>
            <a:ext uri="{FF2B5EF4-FFF2-40B4-BE49-F238E27FC236}">
              <a16:creationId xmlns:a16="http://schemas.microsoft.com/office/drawing/2014/main" id="{5EC24789-9BA8-3951-F805-C7EE9B365D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431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182</xdr:row>
      <xdr:rowOff>25400</xdr:rowOff>
    </xdr:from>
    <xdr:to>
      <xdr:col>1</xdr:col>
      <xdr:colOff>1851025</xdr:colOff>
      <xdr:row>182</xdr:row>
      <xdr:rowOff>1879600</xdr:rowOff>
    </xdr:to>
    <xdr:pic>
      <xdr:nvPicPr>
        <xdr:cNvPr id="365" name="$B$183" descr="=JCSYSStructure(&quot;A3A826EC68464BF931C76A0183C76622&quot;)">
          <a:extLst>
            <a:ext uri="{FF2B5EF4-FFF2-40B4-BE49-F238E27FC236}">
              <a16:creationId xmlns:a16="http://schemas.microsoft.com/office/drawing/2014/main" id="{FDA95F5C-C3C0-5426-04E2-7E57E520A1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450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183</xdr:row>
      <xdr:rowOff>25400</xdr:rowOff>
    </xdr:from>
    <xdr:to>
      <xdr:col>1</xdr:col>
      <xdr:colOff>1851025</xdr:colOff>
      <xdr:row>183</xdr:row>
      <xdr:rowOff>1879600</xdr:rowOff>
    </xdr:to>
    <xdr:pic>
      <xdr:nvPicPr>
        <xdr:cNvPr id="367" name="$B$184" descr="=JCSYSStructure(&quot;030D6C51E612CFFE17754B9D1749B4B6&quot;)">
          <a:extLst>
            <a:ext uri="{FF2B5EF4-FFF2-40B4-BE49-F238E27FC236}">
              <a16:creationId xmlns:a16="http://schemas.microsoft.com/office/drawing/2014/main" id="{476F8F6D-15C3-E6AF-74D7-B35F1C4C64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469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184</xdr:row>
      <xdr:rowOff>25400</xdr:rowOff>
    </xdr:from>
    <xdr:to>
      <xdr:col>1</xdr:col>
      <xdr:colOff>1851025</xdr:colOff>
      <xdr:row>184</xdr:row>
      <xdr:rowOff>1879600</xdr:rowOff>
    </xdr:to>
    <xdr:pic>
      <xdr:nvPicPr>
        <xdr:cNvPr id="369" name="$B$185" descr="=JCSYSStructure(&quot;C1D5372268A0C745875D4960F45428C8&quot;)">
          <a:extLst>
            <a:ext uri="{FF2B5EF4-FFF2-40B4-BE49-F238E27FC236}">
              <a16:creationId xmlns:a16="http://schemas.microsoft.com/office/drawing/2014/main" id="{C0AF04EA-6317-B414-6EE5-6BAC110322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488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185</xdr:row>
      <xdr:rowOff>25400</xdr:rowOff>
    </xdr:from>
    <xdr:to>
      <xdr:col>1</xdr:col>
      <xdr:colOff>1851025</xdr:colOff>
      <xdr:row>185</xdr:row>
      <xdr:rowOff>1879600</xdr:rowOff>
    </xdr:to>
    <xdr:pic>
      <xdr:nvPicPr>
        <xdr:cNvPr id="371" name="$B$186" descr="=JCSYSStructure(&quot;95271177444EC9BE01DDEC4396296FA8&quot;)">
          <a:extLst>
            <a:ext uri="{FF2B5EF4-FFF2-40B4-BE49-F238E27FC236}">
              <a16:creationId xmlns:a16="http://schemas.microsoft.com/office/drawing/2014/main" id="{A6D4BD5D-0FE2-FFED-557D-5E60CEE7EB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507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186</xdr:row>
      <xdr:rowOff>25400</xdr:rowOff>
    </xdr:from>
    <xdr:to>
      <xdr:col>1</xdr:col>
      <xdr:colOff>1851025</xdr:colOff>
      <xdr:row>186</xdr:row>
      <xdr:rowOff>1879600</xdr:rowOff>
    </xdr:to>
    <xdr:pic>
      <xdr:nvPicPr>
        <xdr:cNvPr id="373" name="$B$187" descr="=JCSYSStructure(&quot;07DCAD3735CF64005CDD0E902D736ACA&quot;)">
          <a:extLst>
            <a:ext uri="{FF2B5EF4-FFF2-40B4-BE49-F238E27FC236}">
              <a16:creationId xmlns:a16="http://schemas.microsoft.com/office/drawing/2014/main" id="{F4B1775D-0344-8FD9-0E1F-C3C8CF8863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526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187</xdr:row>
      <xdr:rowOff>25400</xdr:rowOff>
    </xdr:from>
    <xdr:to>
      <xdr:col>1</xdr:col>
      <xdr:colOff>1851025</xdr:colOff>
      <xdr:row>187</xdr:row>
      <xdr:rowOff>1879600</xdr:rowOff>
    </xdr:to>
    <xdr:pic>
      <xdr:nvPicPr>
        <xdr:cNvPr id="375" name="$B$188" descr="=JCSYSStructure(&quot;747D4CD273B2B2C25E606D28B719880C&quot;)">
          <a:extLst>
            <a:ext uri="{FF2B5EF4-FFF2-40B4-BE49-F238E27FC236}">
              <a16:creationId xmlns:a16="http://schemas.microsoft.com/office/drawing/2014/main" id="{3F544F6D-6179-61FE-4446-6388375CCA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545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188</xdr:row>
      <xdr:rowOff>25400</xdr:rowOff>
    </xdr:from>
    <xdr:to>
      <xdr:col>1</xdr:col>
      <xdr:colOff>1851025</xdr:colOff>
      <xdr:row>188</xdr:row>
      <xdr:rowOff>1879600</xdr:rowOff>
    </xdr:to>
    <xdr:pic>
      <xdr:nvPicPr>
        <xdr:cNvPr id="377" name="$B$189" descr="=JCSYSStructure(&quot;7290B218D3D6C768A2FA4646AA063F49&quot;)">
          <a:extLst>
            <a:ext uri="{FF2B5EF4-FFF2-40B4-BE49-F238E27FC236}">
              <a16:creationId xmlns:a16="http://schemas.microsoft.com/office/drawing/2014/main" id="{AC77B642-0118-FB24-9476-B168E47D8F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564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189</xdr:row>
      <xdr:rowOff>25400</xdr:rowOff>
    </xdr:from>
    <xdr:to>
      <xdr:col>1</xdr:col>
      <xdr:colOff>1851025</xdr:colOff>
      <xdr:row>189</xdr:row>
      <xdr:rowOff>1879600</xdr:rowOff>
    </xdr:to>
    <xdr:pic>
      <xdr:nvPicPr>
        <xdr:cNvPr id="379" name="$B$190" descr="=JCSYSStructure(&quot;48792414A7243F4151BF3C8EC0AE4AB2&quot;)">
          <a:extLst>
            <a:ext uri="{FF2B5EF4-FFF2-40B4-BE49-F238E27FC236}">
              <a16:creationId xmlns:a16="http://schemas.microsoft.com/office/drawing/2014/main" id="{165E3255-D68F-4D60-6C0A-A71F1E022C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583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190</xdr:row>
      <xdr:rowOff>25400</xdr:rowOff>
    </xdr:from>
    <xdr:to>
      <xdr:col>1</xdr:col>
      <xdr:colOff>1851025</xdr:colOff>
      <xdr:row>190</xdr:row>
      <xdr:rowOff>1879600</xdr:rowOff>
    </xdr:to>
    <xdr:pic>
      <xdr:nvPicPr>
        <xdr:cNvPr id="381" name="$B$191" descr="=JCSYSStructure(&quot;D6BD92355B69E7B5CCE04F8A8174B9D9&quot;)">
          <a:extLst>
            <a:ext uri="{FF2B5EF4-FFF2-40B4-BE49-F238E27FC236}">
              <a16:creationId xmlns:a16="http://schemas.microsoft.com/office/drawing/2014/main" id="{7845E272-8772-FD8A-D041-7579DC2868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602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191</xdr:row>
      <xdr:rowOff>25400</xdr:rowOff>
    </xdr:from>
    <xdr:to>
      <xdr:col>1</xdr:col>
      <xdr:colOff>1851025</xdr:colOff>
      <xdr:row>191</xdr:row>
      <xdr:rowOff>1879600</xdr:rowOff>
    </xdr:to>
    <xdr:pic>
      <xdr:nvPicPr>
        <xdr:cNvPr id="383" name="$B$192" descr="=JCSYSStructure(&quot;DD158AC6940E56E0DE82B73BF6212D66&quot;)">
          <a:extLst>
            <a:ext uri="{FF2B5EF4-FFF2-40B4-BE49-F238E27FC236}">
              <a16:creationId xmlns:a16="http://schemas.microsoft.com/office/drawing/2014/main" id="{F2754DE9-0EC5-BEBF-39A0-D932A7C6BE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621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192</xdr:row>
      <xdr:rowOff>25400</xdr:rowOff>
    </xdr:from>
    <xdr:to>
      <xdr:col>1</xdr:col>
      <xdr:colOff>1851025</xdr:colOff>
      <xdr:row>192</xdr:row>
      <xdr:rowOff>1879600</xdr:rowOff>
    </xdr:to>
    <xdr:pic>
      <xdr:nvPicPr>
        <xdr:cNvPr id="385" name="$B$193" descr="=JCSYSStructure(&quot;EBDE60819DC554950DE070708F608B26&quot;)">
          <a:extLst>
            <a:ext uri="{FF2B5EF4-FFF2-40B4-BE49-F238E27FC236}">
              <a16:creationId xmlns:a16="http://schemas.microsoft.com/office/drawing/2014/main" id="{1C2E6DFD-3E3B-6F68-F139-D68402EE86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640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193</xdr:row>
      <xdr:rowOff>25400</xdr:rowOff>
    </xdr:from>
    <xdr:to>
      <xdr:col>1</xdr:col>
      <xdr:colOff>1851025</xdr:colOff>
      <xdr:row>193</xdr:row>
      <xdr:rowOff>1879600</xdr:rowOff>
    </xdr:to>
    <xdr:pic>
      <xdr:nvPicPr>
        <xdr:cNvPr id="387" name="$B$194" descr="=JCSYSStructure(&quot;A2E21E715BF4BFF75EB75A8B7CEA1E56&quot;)">
          <a:extLst>
            <a:ext uri="{FF2B5EF4-FFF2-40B4-BE49-F238E27FC236}">
              <a16:creationId xmlns:a16="http://schemas.microsoft.com/office/drawing/2014/main" id="{F9C5F7FE-928A-19A0-24D2-C91AB506C1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660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194</xdr:row>
      <xdr:rowOff>25400</xdr:rowOff>
    </xdr:from>
    <xdr:to>
      <xdr:col>1</xdr:col>
      <xdr:colOff>1851025</xdr:colOff>
      <xdr:row>194</xdr:row>
      <xdr:rowOff>1879600</xdr:rowOff>
    </xdr:to>
    <xdr:pic>
      <xdr:nvPicPr>
        <xdr:cNvPr id="389" name="$B$195" descr="=JCSYSStructure(&quot;EE6FD8FC6EF2D2CABA4C81B70B8AC34F&quot;)">
          <a:extLst>
            <a:ext uri="{FF2B5EF4-FFF2-40B4-BE49-F238E27FC236}">
              <a16:creationId xmlns:a16="http://schemas.microsoft.com/office/drawing/2014/main" id="{9D9FE56D-7F33-191A-8EBA-661B7B61F7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679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195</xdr:row>
      <xdr:rowOff>25400</xdr:rowOff>
    </xdr:from>
    <xdr:to>
      <xdr:col>1</xdr:col>
      <xdr:colOff>1851025</xdr:colOff>
      <xdr:row>195</xdr:row>
      <xdr:rowOff>1879600</xdr:rowOff>
    </xdr:to>
    <xdr:pic>
      <xdr:nvPicPr>
        <xdr:cNvPr id="391" name="$B$196" descr="=JCSYSStructure(&quot;41251102F322CAA64A98A17BE642FC95&quot;)">
          <a:extLst>
            <a:ext uri="{FF2B5EF4-FFF2-40B4-BE49-F238E27FC236}">
              <a16:creationId xmlns:a16="http://schemas.microsoft.com/office/drawing/2014/main" id="{D9BAA78F-238B-9D58-80C4-2682D5A499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698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196</xdr:row>
      <xdr:rowOff>25400</xdr:rowOff>
    </xdr:from>
    <xdr:to>
      <xdr:col>1</xdr:col>
      <xdr:colOff>1851025</xdr:colOff>
      <xdr:row>196</xdr:row>
      <xdr:rowOff>1879600</xdr:rowOff>
    </xdr:to>
    <xdr:pic>
      <xdr:nvPicPr>
        <xdr:cNvPr id="393" name="$B$197" descr="=JCSYSStructure(&quot;8671FEBABC7F7BFA7F99A137F73BCD04&quot;)">
          <a:extLst>
            <a:ext uri="{FF2B5EF4-FFF2-40B4-BE49-F238E27FC236}">
              <a16:creationId xmlns:a16="http://schemas.microsoft.com/office/drawing/2014/main" id="{A1189FF0-41FA-D8F8-2F23-78D671D02A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717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197</xdr:row>
      <xdr:rowOff>25400</xdr:rowOff>
    </xdr:from>
    <xdr:to>
      <xdr:col>1</xdr:col>
      <xdr:colOff>1851025</xdr:colOff>
      <xdr:row>197</xdr:row>
      <xdr:rowOff>1879600</xdr:rowOff>
    </xdr:to>
    <xdr:pic>
      <xdr:nvPicPr>
        <xdr:cNvPr id="395" name="$B$198" descr="=JCSYSStructure(&quot;551498996028D7E142728F146D53ED90&quot;)">
          <a:extLst>
            <a:ext uri="{FF2B5EF4-FFF2-40B4-BE49-F238E27FC236}">
              <a16:creationId xmlns:a16="http://schemas.microsoft.com/office/drawing/2014/main" id="{A877FDC4-0454-D750-D0B6-02DFC5D012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736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198</xdr:row>
      <xdr:rowOff>25400</xdr:rowOff>
    </xdr:from>
    <xdr:to>
      <xdr:col>1</xdr:col>
      <xdr:colOff>1851025</xdr:colOff>
      <xdr:row>198</xdr:row>
      <xdr:rowOff>1879600</xdr:rowOff>
    </xdr:to>
    <xdr:pic>
      <xdr:nvPicPr>
        <xdr:cNvPr id="397" name="$B$199" descr="=JCSYSStructure(&quot;4A345D11B8358DDC62C850B1A7ED207C&quot;)">
          <a:extLst>
            <a:ext uri="{FF2B5EF4-FFF2-40B4-BE49-F238E27FC236}">
              <a16:creationId xmlns:a16="http://schemas.microsoft.com/office/drawing/2014/main" id="{58F7809E-CA45-FFF0-71BF-70D076439F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755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199</xdr:row>
      <xdr:rowOff>25400</xdr:rowOff>
    </xdr:from>
    <xdr:to>
      <xdr:col>1</xdr:col>
      <xdr:colOff>1851025</xdr:colOff>
      <xdr:row>199</xdr:row>
      <xdr:rowOff>1879600</xdr:rowOff>
    </xdr:to>
    <xdr:pic>
      <xdr:nvPicPr>
        <xdr:cNvPr id="399" name="$B$200" descr="=JCSYSStructure(&quot;698E5B80D8A2A9C7A13363709D6BCB3A&quot;)">
          <a:extLst>
            <a:ext uri="{FF2B5EF4-FFF2-40B4-BE49-F238E27FC236}">
              <a16:creationId xmlns:a16="http://schemas.microsoft.com/office/drawing/2014/main" id="{EEB15252-70BE-8B84-DC8E-688AFA76BE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774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200</xdr:row>
      <xdr:rowOff>25400</xdr:rowOff>
    </xdr:from>
    <xdr:to>
      <xdr:col>1</xdr:col>
      <xdr:colOff>1851025</xdr:colOff>
      <xdr:row>200</xdr:row>
      <xdr:rowOff>1879600</xdr:rowOff>
    </xdr:to>
    <xdr:pic>
      <xdr:nvPicPr>
        <xdr:cNvPr id="401" name="$B$201" descr="=JCSYSStructure(&quot;9BA91259420EDFD1D00DAB24704E49F3&quot;)">
          <a:extLst>
            <a:ext uri="{FF2B5EF4-FFF2-40B4-BE49-F238E27FC236}">
              <a16:creationId xmlns:a16="http://schemas.microsoft.com/office/drawing/2014/main" id="{0C456864-3417-99C7-7F9C-C5543BB0A0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793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201</xdr:row>
      <xdr:rowOff>25400</xdr:rowOff>
    </xdr:from>
    <xdr:to>
      <xdr:col>1</xdr:col>
      <xdr:colOff>1851025</xdr:colOff>
      <xdr:row>201</xdr:row>
      <xdr:rowOff>1879600</xdr:rowOff>
    </xdr:to>
    <xdr:pic>
      <xdr:nvPicPr>
        <xdr:cNvPr id="403" name="$B$202" descr="=JCSYSStructure(&quot;AF8B48EDAB276C39F940A9E6D1E11B55&quot;)">
          <a:extLst>
            <a:ext uri="{FF2B5EF4-FFF2-40B4-BE49-F238E27FC236}">
              <a16:creationId xmlns:a16="http://schemas.microsoft.com/office/drawing/2014/main" id="{B031D0E9-FDB9-7ADD-07B6-928774F90A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812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202</xdr:row>
      <xdr:rowOff>25400</xdr:rowOff>
    </xdr:from>
    <xdr:to>
      <xdr:col>1</xdr:col>
      <xdr:colOff>1851025</xdr:colOff>
      <xdr:row>202</xdr:row>
      <xdr:rowOff>1879600</xdr:rowOff>
    </xdr:to>
    <xdr:pic>
      <xdr:nvPicPr>
        <xdr:cNvPr id="405" name="$B$203" descr="=JCSYSStructure(&quot;4FD39258A7CA484BD5678293F8D7E4AD&quot;)">
          <a:extLst>
            <a:ext uri="{FF2B5EF4-FFF2-40B4-BE49-F238E27FC236}">
              <a16:creationId xmlns:a16="http://schemas.microsoft.com/office/drawing/2014/main" id="{06E28D5C-6B96-418F-5FB9-7D64ECB94B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831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203</xdr:row>
      <xdr:rowOff>25400</xdr:rowOff>
    </xdr:from>
    <xdr:to>
      <xdr:col>1</xdr:col>
      <xdr:colOff>1851025</xdr:colOff>
      <xdr:row>203</xdr:row>
      <xdr:rowOff>1879600</xdr:rowOff>
    </xdr:to>
    <xdr:pic>
      <xdr:nvPicPr>
        <xdr:cNvPr id="407" name="$B$204" descr="=JCSYSStructure(&quot;CC561AB7C00DA131045B56CAE80B9DEA&quot;)">
          <a:extLst>
            <a:ext uri="{FF2B5EF4-FFF2-40B4-BE49-F238E27FC236}">
              <a16:creationId xmlns:a16="http://schemas.microsoft.com/office/drawing/2014/main" id="{CF294C21-F610-B45A-567F-C929CADD2A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850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204</xdr:row>
      <xdr:rowOff>25400</xdr:rowOff>
    </xdr:from>
    <xdr:to>
      <xdr:col>1</xdr:col>
      <xdr:colOff>1851025</xdr:colOff>
      <xdr:row>204</xdr:row>
      <xdr:rowOff>1879600</xdr:rowOff>
    </xdr:to>
    <xdr:pic>
      <xdr:nvPicPr>
        <xdr:cNvPr id="409" name="$B$205" descr="=JCSYSStructure(&quot;394CBAF2F19BAEBEF06689053F1B16F7&quot;)">
          <a:extLst>
            <a:ext uri="{FF2B5EF4-FFF2-40B4-BE49-F238E27FC236}">
              <a16:creationId xmlns:a16="http://schemas.microsoft.com/office/drawing/2014/main" id="{4ED2C8B5-6D5E-3837-7FF1-4F27315A5A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869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205</xdr:row>
      <xdr:rowOff>25400</xdr:rowOff>
    </xdr:from>
    <xdr:to>
      <xdr:col>1</xdr:col>
      <xdr:colOff>1851025</xdr:colOff>
      <xdr:row>205</xdr:row>
      <xdr:rowOff>1879600</xdr:rowOff>
    </xdr:to>
    <xdr:pic>
      <xdr:nvPicPr>
        <xdr:cNvPr id="411" name="$B$206" descr="=JCSYSStructure(&quot;6C1F816BE1720C5524C49889ECEE6FDA&quot;)">
          <a:extLst>
            <a:ext uri="{FF2B5EF4-FFF2-40B4-BE49-F238E27FC236}">
              <a16:creationId xmlns:a16="http://schemas.microsoft.com/office/drawing/2014/main" id="{9F8BBE52-404C-C590-CAED-9DB8C99FE2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888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206</xdr:row>
      <xdr:rowOff>25400</xdr:rowOff>
    </xdr:from>
    <xdr:to>
      <xdr:col>1</xdr:col>
      <xdr:colOff>1851025</xdr:colOff>
      <xdr:row>206</xdr:row>
      <xdr:rowOff>1879600</xdr:rowOff>
    </xdr:to>
    <xdr:pic>
      <xdr:nvPicPr>
        <xdr:cNvPr id="413" name="$B$207" descr="=JCSYSStructure(&quot;382379B56512FAF9F7EFB8713721236B&quot;)">
          <a:extLst>
            <a:ext uri="{FF2B5EF4-FFF2-40B4-BE49-F238E27FC236}">
              <a16:creationId xmlns:a16="http://schemas.microsoft.com/office/drawing/2014/main" id="{B63390FF-D6BB-BB25-5E34-CF15CD2675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907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207</xdr:row>
      <xdr:rowOff>25400</xdr:rowOff>
    </xdr:from>
    <xdr:to>
      <xdr:col>1</xdr:col>
      <xdr:colOff>1851025</xdr:colOff>
      <xdr:row>207</xdr:row>
      <xdr:rowOff>1879600</xdr:rowOff>
    </xdr:to>
    <xdr:pic>
      <xdr:nvPicPr>
        <xdr:cNvPr id="415" name="$B$208" descr="=JCSYSStructure(&quot;CEA7DF2A118472FF914F904E3C4A114D&quot;)">
          <a:extLst>
            <a:ext uri="{FF2B5EF4-FFF2-40B4-BE49-F238E27FC236}">
              <a16:creationId xmlns:a16="http://schemas.microsoft.com/office/drawing/2014/main" id="{1FE5BAD4-4CA8-AA1F-D110-032D13C41A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9267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208</xdr:row>
      <xdr:rowOff>25400</xdr:rowOff>
    </xdr:from>
    <xdr:to>
      <xdr:col>1</xdr:col>
      <xdr:colOff>1851025</xdr:colOff>
      <xdr:row>208</xdr:row>
      <xdr:rowOff>1879600</xdr:rowOff>
    </xdr:to>
    <xdr:pic>
      <xdr:nvPicPr>
        <xdr:cNvPr id="417" name="$B$209" descr="=JCSYSStructure(&quot;912BC94B6F6D412315AA451B503138A6&quot;)">
          <a:extLst>
            <a:ext uri="{FF2B5EF4-FFF2-40B4-BE49-F238E27FC236}">
              <a16:creationId xmlns:a16="http://schemas.microsoft.com/office/drawing/2014/main" id="{BA4081B7-2251-DEC9-02D5-98D8A1A1AF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9457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209</xdr:row>
      <xdr:rowOff>25400</xdr:rowOff>
    </xdr:from>
    <xdr:to>
      <xdr:col>1</xdr:col>
      <xdr:colOff>1851025</xdr:colOff>
      <xdr:row>209</xdr:row>
      <xdr:rowOff>1879600</xdr:rowOff>
    </xdr:to>
    <xdr:pic>
      <xdr:nvPicPr>
        <xdr:cNvPr id="419" name="$B$210" descr="=JCSYSStructure(&quot;74F12009A416F8222563CFA69A8C5BF0&quot;)">
          <a:extLst>
            <a:ext uri="{FF2B5EF4-FFF2-40B4-BE49-F238E27FC236}">
              <a16:creationId xmlns:a16="http://schemas.microsoft.com/office/drawing/2014/main" id="{1EBB5B14-BD4A-7211-A779-B04397777A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9648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210</xdr:row>
      <xdr:rowOff>25400</xdr:rowOff>
    </xdr:from>
    <xdr:to>
      <xdr:col>1</xdr:col>
      <xdr:colOff>1851025</xdr:colOff>
      <xdr:row>210</xdr:row>
      <xdr:rowOff>1879600</xdr:rowOff>
    </xdr:to>
    <xdr:pic>
      <xdr:nvPicPr>
        <xdr:cNvPr id="421" name="$B$211" descr="=JCSYSStructure(&quot;D9133039CD3EC6C4C9DA0A3D0F50CCF4&quot;)">
          <a:extLst>
            <a:ext uri="{FF2B5EF4-FFF2-40B4-BE49-F238E27FC236}">
              <a16:creationId xmlns:a16="http://schemas.microsoft.com/office/drawing/2014/main" id="{8DDA071D-0E67-4C8F-CB73-FE2658E37C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39838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211</xdr:row>
      <xdr:rowOff>25400</xdr:rowOff>
    </xdr:from>
    <xdr:to>
      <xdr:col>1</xdr:col>
      <xdr:colOff>1851025</xdr:colOff>
      <xdr:row>211</xdr:row>
      <xdr:rowOff>1879600</xdr:rowOff>
    </xdr:to>
    <xdr:pic>
      <xdr:nvPicPr>
        <xdr:cNvPr id="423" name="$B$212" descr="=JCSYSStructure(&quot;D69501CBD57A703BABE7C54947E2871C&quot;)">
          <a:extLst>
            <a:ext uri="{FF2B5EF4-FFF2-40B4-BE49-F238E27FC236}">
              <a16:creationId xmlns:a16="http://schemas.microsoft.com/office/drawing/2014/main" id="{CD10F24E-86D6-E62F-F05C-697292BF3D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0029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212</xdr:row>
      <xdr:rowOff>25400</xdr:rowOff>
    </xdr:from>
    <xdr:to>
      <xdr:col>1</xdr:col>
      <xdr:colOff>1851025</xdr:colOff>
      <xdr:row>212</xdr:row>
      <xdr:rowOff>1879600</xdr:rowOff>
    </xdr:to>
    <xdr:pic>
      <xdr:nvPicPr>
        <xdr:cNvPr id="425" name="$B$213" descr="=JCSYSStructure(&quot;BA0DE2AE456AAE21BB3634871F54500D&quot;)">
          <a:extLst>
            <a:ext uri="{FF2B5EF4-FFF2-40B4-BE49-F238E27FC236}">
              <a16:creationId xmlns:a16="http://schemas.microsoft.com/office/drawing/2014/main" id="{5A902CD4-075F-AFDD-4510-6F988D2E1B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0219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213</xdr:row>
      <xdr:rowOff>25400</xdr:rowOff>
    </xdr:from>
    <xdr:to>
      <xdr:col>1</xdr:col>
      <xdr:colOff>1851025</xdr:colOff>
      <xdr:row>213</xdr:row>
      <xdr:rowOff>1879600</xdr:rowOff>
    </xdr:to>
    <xdr:pic>
      <xdr:nvPicPr>
        <xdr:cNvPr id="427" name="$B$214" descr="=JCSYSStructure(&quot;B7E3EF72F628BF7CECDA715A5FBC68A5&quot;)">
          <a:extLst>
            <a:ext uri="{FF2B5EF4-FFF2-40B4-BE49-F238E27FC236}">
              <a16:creationId xmlns:a16="http://schemas.microsoft.com/office/drawing/2014/main" id="{F0B53732-6E2E-130C-AFBD-93B9F90315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0410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214</xdr:row>
      <xdr:rowOff>25400</xdr:rowOff>
    </xdr:from>
    <xdr:to>
      <xdr:col>1</xdr:col>
      <xdr:colOff>1851025</xdr:colOff>
      <xdr:row>214</xdr:row>
      <xdr:rowOff>1879600</xdr:rowOff>
    </xdr:to>
    <xdr:pic>
      <xdr:nvPicPr>
        <xdr:cNvPr id="429" name="$B$215" descr="=JCSYSStructure(&quot;A8D9B0686C59F0E79D312BBF06552566&quot;)">
          <a:extLst>
            <a:ext uri="{FF2B5EF4-FFF2-40B4-BE49-F238E27FC236}">
              <a16:creationId xmlns:a16="http://schemas.microsoft.com/office/drawing/2014/main" id="{E7302A9C-BE13-8DB1-FC61-1CF9A755B2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0600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215</xdr:row>
      <xdr:rowOff>25400</xdr:rowOff>
    </xdr:from>
    <xdr:to>
      <xdr:col>1</xdr:col>
      <xdr:colOff>1851025</xdr:colOff>
      <xdr:row>215</xdr:row>
      <xdr:rowOff>1879600</xdr:rowOff>
    </xdr:to>
    <xdr:pic>
      <xdr:nvPicPr>
        <xdr:cNvPr id="431" name="$B$216" descr="=JCSYSStructure(&quot;CA81E05E59F1F5C57FE4BA6BD282E0B2&quot;)">
          <a:extLst>
            <a:ext uri="{FF2B5EF4-FFF2-40B4-BE49-F238E27FC236}">
              <a16:creationId xmlns:a16="http://schemas.microsoft.com/office/drawing/2014/main" id="{F0A45B4E-6D4B-A8DC-CA12-747F04E09A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0791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216</xdr:row>
      <xdr:rowOff>25400</xdr:rowOff>
    </xdr:from>
    <xdr:to>
      <xdr:col>1</xdr:col>
      <xdr:colOff>1851025</xdr:colOff>
      <xdr:row>216</xdr:row>
      <xdr:rowOff>1879600</xdr:rowOff>
    </xdr:to>
    <xdr:pic>
      <xdr:nvPicPr>
        <xdr:cNvPr id="433" name="$B$217" descr="=JCSYSStructure(&quot;A46150376C6F7603C5669E577CE12F6D&quot;)">
          <a:extLst>
            <a:ext uri="{FF2B5EF4-FFF2-40B4-BE49-F238E27FC236}">
              <a16:creationId xmlns:a16="http://schemas.microsoft.com/office/drawing/2014/main" id="{A5BA0444-2180-CCBC-9EB9-144F03053F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0981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217</xdr:row>
      <xdr:rowOff>25400</xdr:rowOff>
    </xdr:from>
    <xdr:to>
      <xdr:col>1</xdr:col>
      <xdr:colOff>1851025</xdr:colOff>
      <xdr:row>217</xdr:row>
      <xdr:rowOff>1879600</xdr:rowOff>
    </xdr:to>
    <xdr:pic>
      <xdr:nvPicPr>
        <xdr:cNvPr id="435" name="$B$218" descr="=JCSYSStructure(&quot;C28577C5C824FFF30A7CFE2B4E7808E6&quot;)">
          <a:extLst>
            <a:ext uri="{FF2B5EF4-FFF2-40B4-BE49-F238E27FC236}">
              <a16:creationId xmlns:a16="http://schemas.microsoft.com/office/drawing/2014/main" id="{B8AFF0AC-22D2-FEAA-B4D0-ACB4DE87ED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1172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218</xdr:row>
      <xdr:rowOff>25400</xdr:rowOff>
    </xdr:from>
    <xdr:to>
      <xdr:col>1</xdr:col>
      <xdr:colOff>1851025</xdr:colOff>
      <xdr:row>218</xdr:row>
      <xdr:rowOff>1879600</xdr:rowOff>
    </xdr:to>
    <xdr:pic>
      <xdr:nvPicPr>
        <xdr:cNvPr id="437" name="$B$219" descr="=JCSYSStructure(&quot;F7A1D7BDC075D8E0EBC499223F0CA390&quot;)">
          <a:extLst>
            <a:ext uri="{FF2B5EF4-FFF2-40B4-BE49-F238E27FC236}">
              <a16:creationId xmlns:a16="http://schemas.microsoft.com/office/drawing/2014/main" id="{F750A931-BBF9-8A32-C6FB-C92DD821C9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1362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219</xdr:row>
      <xdr:rowOff>25400</xdr:rowOff>
    </xdr:from>
    <xdr:to>
      <xdr:col>1</xdr:col>
      <xdr:colOff>1851025</xdr:colOff>
      <xdr:row>219</xdr:row>
      <xdr:rowOff>1879600</xdr:rowOff>
    </xdr:to>
    <xdr:pic>
      <xdr:nvPicPr>
        <xdr:cNvPr id="439" name="$B$220" descr="=JCSYSStructure(&quot;2D5073D849B8BAE2586AD3981E458529&quot;)">
          <a:extLst>
            <a:ext uri="{FF2B5EF4-FFF2-40B4-BE49-F238E27FC236}">
              <a16:creationId xmlns:a16="http://schemas.microsoft.com/office/drawing/2014/main" id="{B47D8CEA-406A-0185-7F44-2D8C7DFE80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1553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220</xdr:row>
      <xdr:rowOff>25400</xdr:rowOff>
    </xdr:from>
    <xdr:to>
      <xdr:col>1</xdr:col>
      <xdr:colOff>1851025</xdr:colOff>
      <xdr:row>220</xdr:row>
      <xdr:rowOff>1879600</xdr:rowOff>
    </xdr:to>
    <xdr:pic>
      <xdr:nvPicPr>
        <xdr:cNvPr id="441" name="$B$221" descr="=JCSYSStructure(&quot;9E57E9152DDDF0CE35006E7F9744BBB1&quot;)">
          <a:extLst>
            <a:ext uri="{FF2B5EF4-FFF2-40B4-BE49-F238E27FC236}">
              <a16:creationId xmlns:a16="http://schemas.microsoft.com/office/drawing/2014/main" id="{B4BD4E6C-3E93-1C97-B889-8A90477AF4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1743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221</xdr:row>
      <xdr:rowOff>25400</xdr:rowOff>
    </xdr:from>
    <xdr:to>
      <xdr:col>1</xdr:col>
      <xdr:colOff>1851025</xdr:colOff>
      <xdr:row>221</xdr:row>
      <xdr:rowOff>1879600</xdr:rowOff>
    </xdr:to>
    <xdr:pic>
      <xdr:nvPicPr>
        <xdr:cNvPr id="443" name="$B$222" descr="=JCSYSStructure(&quot;EE85F76B7A4D8DB525182A1A1096B3AA&quot;)">
          <a:extLst>
            <a:ext uri="{FF2B5EF4-FFF2-40B4-BE49-F238E27FC236}">
              <a16:creationId xmlns:a16="http://schemas.microsoft.com/office/drawing/2014/main" id="{FAEC98A1-EF43-7187-013E-D98513CA71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1934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222</xdr:row>
      <xdr:rowOff>25400</xdr:rowOff>
    </xdr:from>
    <xdr:to>
      <xdr:col>1</xdr:col>
      <xdr:colOff>1851025</xdr:colOff>
      <xdr:row>222</xdr:row>
      <xdr:rowOff>1879600</xdr:rowOff>
    </xdr:to>
    <xdr:pic>
      <xdr:nvPicPr>
        <xdr:cNvPr id="445" name="$B$223" descr="=JCSYSStructure(&quot;C3C7E18692D2B22E7720DCA834B7A40B&quot;)">
          <a:extLst>
            <a:ext uri="{FF2B5EF4-FFF2-40B4-BE49-F238E27FC236}">
              <a16:creationId xmlns:a16="http://schemas.microsoft.com/office/drawing/2014/main" id="{B47FEB5A-4758-B480-C00D-1D0070554C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2124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223</xdr:row>
      <xdr:rowOff>25400</xdr:rowOff>
    </xdr:from>
    <xdr:to>
      <xdr:col>1</xdr:col>
      <xdr:colOff>1851025</xdr:colOff>
      <xdr:row>223</xdr:row>
      <xdr:rowOff>1879600</xdr:rowOff>
    </xdr:to>
    <xdr:pic>
      <xdr:nvPicPr>
        <xdr:cNvPr id="447" name="$B$224" descr="=JCSYSStructure(&quot;0EA79550357CBDABCCADE535DF08776C&quot;)">
          <a:extLst>
            <a:ext uri="{FF2B5EF4-FFF2-40B4-BE49-F238E27FC236}">
              <a16:creationId xmlns:a16="http://schemas.microsoft.com/office/drawing/2014/main" id="{13DE7E09-5897-081F-8D41-C912F1E665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2315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224</xdr:row>
      <xdr:rowOff>25400</xdr:rowOff>
    </xdr:from>
    <xdr:to>
      <xdr:col>1</xdr:col>
      <xdr:colOff>1851025</xdr:colOff>
      <xdr:row>224</xdr:row>
      <xdr:rowOff>1879600</xdr:rowOff>
    </xdr:to>
    <xdr:pic>
      <xdr:nvPicPr>
        <xdr:cNvPr id="449" name="$B$225" descr="=JCSYSStructure(&quot;5088682C5E0D3CF15DE238EFFEBB7501&quot;)">
          <a:extLst>
            <a:ext uri="{FF2B5EF4-FFF2-40B4-BE49-F238E27FC236}">
              <a16:creationId xmlns:a16="http://schemas.microsoft.com/office/drawing/2014/main" id="{790BFDC7-AB3F-856B-3EEF-D6F7FD9F23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2505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225</xdr:row>
      <xdr:rowOff>25400</xdr:rowOff>
    </xdr:from>
    <xdr:to>
      <xdr:col>1</xdr:col>
      <xdr:colOff>1851025</xdr:colOff>
      <xdr:row>225</xdr:row>
      <xdr:rowOff>1879600</xdr:rowOff>
    </xdr:to>
    <xdr:pic>
      <xdr:nvPicPr>
        <xdr:cNvPr id="451" name="$B$226" descr="=JCSYSStructure(&quot;90949BA4D58B40C72E2E5B15B6622FDF&quot;)">
          <a:extLst>
            <a:ext uri="{FF2B5EF4-FFF2-40B4-BE49-F238E27FC236}">
              <a16:creationId xmlns:a16="http://schemas.microsoft.com/office/drawing/2014/main" id="{AACF7EBC-5044-D8BD-FE34-93F1075BD2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26964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226</xdr:row>
      <xdr:rowOff>25400</xdr:rowOff>
    </xdr:from>
    <xdr:to>
      <xdr:col>1</xdr:col>
      <xdr:colOff>1851025</xdr:colOff>
      <xdr:row>226</xdr:row>
      <xdr:rowOff>1879600</xdr:rowOff>
    </xdr:to>
    <xdr:pic>
      <xdr:nvPicPr>
        <xdr:cNvPr id="453" name="$B$227" descr="=JCSYSStructure(&quot;5ADEAB8124390CA68EF8D5B46FCE7F7A&quot;)">
          <a:extLst>
            <a:ext uri="{FF2B5EF4-FFF2-40B4-BE49-F238E27FC236}">
              <a16:creationId xmlns:a16="http://schemas.microsoft.com/office/drawing/2014/main" id="{3B81690C-B54C-7CD1-E66D-2D1D668101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28869475"/>
          <a:ext cx="1825625" cy="18542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227</xdr:row>
      <xdr:rowOff>25400</xdr:rowOff>
    </xdr:from>
    <xdr:to>
      <xdr:col>1</xdr:col>
      <xdr:colOff>1851025</xdr:colOff>
      <xdr:row>227</xdr:row>
      <xdr:rowOff>1879600</xdr:rowOff>
    </xdr:to>
    <xdr:pic>
      <xdr:nvPicPr>
        <xdr:cNvPr id="455" name="$B$228" descr="=JCSYSStructure(&quot;6137D9B01C49E22036DEF8CDAC4BF228&quot;)">
          <a:extLst>
            <a:ext uri="{FF2B5EF4-FFF2-40B4-BE49-F238E27FC236}">
              <a16:creationId xmlns:a16="http://schemas.microsoft.com/office/drawing/2014/main" id="{8E003C5E-F04A-139D-44DA-0BB5F39243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1825" y="430774475"/>
          <a:ext cx="1825625" cy="18542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75DFBBF-5F00-4A2F-9F0A-BDF54CBE45F7}" name="Table1" displayName="Table1" ref="A1:M228" totalsRowShown="0" headerRowDxfId="1" dataDxfId="0" headerRowBorderDxfId="16" tableBorderDxfId="17" totalsRowBorderDxfId="15">
  <autoFilter ref="A1:M228" xr:uid="{E75DFBBF-5F00-4A2F-9F0A-BDF54CBE45F7}"/>
  <tableColumns count="13">
    <tableColumn id="1" xr3:uid="{B12E88B1-8E39-4A92-9C35-360F048531B2}" name="SMILES" dataDxfId="14"/>
    <tableColumn id="2" xr3:uid="{09D67C70-02D9-4365-BD32-39CE1FE9F4FD}" name="Structure" dataDxfId="13"/>
    <tableColumn id="3" xr3:uid="{1DB018E2-F3DC-4811-9B85-5545E19FA4F4}" name="Mol Weight" dataDxfId="12"/>
    <tableColumn id="4" xr3:uid="{7D9E2E90-9120-4309-B7A8-10EBD2B30C7E}" name="Formula" dataDxfId="11"/>
    <tableColumn id="5" xr3:uid="{F0347A74-F6D7-492A-BCDE-D3147CFFF058}" name="Catalog ID" dataDxfId="10"/>
    <tableColumn id="6" xr3:uid="{1D52AFD0-941D-4C16-9639-3EAD6B59117A}" name="MW" dataDxfId="9"/>
    <tableColumn id="7" xr3:uid="{83582D75-770B-46AC-B409-B709F681A54A}" name="MW (desalted)" dataDxfId="8"/>
    <tableColumn id="8" xr3:uid="{A293DBE3-14BF-459B-B919-215ADE7DF5BB}" name="ClogP" dataDxfId="7"/>
    <tableColumn id="9" xr3:uid="{D4993AF5-14A2-4073-9573-4210B30F3F58}" name="logS" dataDxfId="6"/>
    <tableColumn id="10" xr3:uid="{5527D7ED-F019-4359-A585-CE03E13219FF}" name="HBD" dataDxfId="5"/>
    <tableColumn id="11" xr3:uid="{59622317-F342-4D06-A2F5-E93E496E4B35}" name="HBA" dataDxfId="4"/>
    <tableColumn id="12" xr3:uid="{693D9011-5B4D-42F2-ADC8-E2D66BFB4537}" name="TPSA" dataDxfId="3"/>
    <tableColumn id="13" xr3:uid="{AE383E23-699E-4BCA-86F3-C48F35327790}" name="RotBonds" dataDxfId="2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28"/>
  <sheetViews>
    <sheetView tabSelected="1" topLeftCell="A9" workbookViewId="0">
      <selection sqref="A1:M228"/>
    </sheetView>
  </sheetViews>
  <sheetFormatPr defaultRowHeight="15" x14ac:dyDescent="0.25"/>
  <cols>
    <col min="1" max="2" width="28.140625" customWidth="1"/>
    <col min="3" max="3" width="17.42578125" bestFit="1" customWidth="1"/>
    <col min="4" max="4" width="14.140625" bestFit="1" customWidth="1"/>
    <col min="5" max="5" width="16.140625" bestFit="1" customWidth="1"/>
    <col min="6" max="6" width="10" bestFit="1" customWidth="1"/>
    <col min="7" max="7" width="20.42578125" bestFit="1" customWidth="1"/>
    <col min="8" max="8" width="11.7109375" bestFit="1" customWidth="1"/>
    <col min="9" max="10" width="10.28515625" bestFit="1" customWidth="1"/>
    <col min="11" max="11" width="10.140625" bestFit="1" customWidth="1"/>
    <col min="12" max="12" width="11" bestFit="1" customWidth="1"/>
    <col min="13" max="13" width="15.42578125" bestFit="1" customWidth="1"/>
  </cols>
  <sheetData>
    <row r="1" spans="1:13" ht="17.25" x14ac:dyDescent="0.25">
      <c r="A1" s="3" t="s">
        <v>827</v>
      </c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5" t="s">
        <v>11</v>
      </c>
    </row>
    <row r="2" spans="1:13" ht="150" customHeight="1" x14ac:dyDescent="0.25">
      <c r="A2" s="6" t="s">
        <v>828</v>
      </c>
      <c r="B2" s="7" t="str">
        <f>_xll.JChemExcel.Functions.JCSYSStructure("C1CB502B5DA3D9C6E7016296A19A1EF5")</f>
        <v/>
      </c>
      <c r="C2" s="8">
        <v>691.89</v>
      </c>
      <c r="D2" s="1" t="s">
        <v>12</v>
      </c>
      <c r="E2" s="1" t="s">
        <v>13</v>
      </c>
      <c r="F2" s="8">
        <v>691.87800000000004</v>
      </c>
      <c r="G2" s="8">
        <v>691.87800000000004</v>
      </c>
      <c r="H2" s="8">
        <v>1.748</v>
      </c>
      <c r="I2" s="8">
        <v>-4.093</v>
      </c>
      <c r="J2" s="9">
        <v>4</v>
      </c>
      <c r="K2" s="9">
        <v>10</v>
      </c>
      <c r="L2" s="8">
        <v>174.57</v>
      </c>
      <c r="M2" s="10">
        <v>21</v>
      </c>
    </row>
    <row r="3" spans="1:13" ht="150" customHeight="1" x14ac:dyDescent="0.25">
      <c r="A3" s="6" t="s">
        <v>829</v>
      </c>
      <c r="B3" s="7" t="str">
        <f>_xll.JChemExcel.Functions.JCSYSStructure("F925D1F65CBE87E7079588771D89A0F0")</f>
        <v/>
      </c>
      <c r="C3" s="8">
        <v>677.86</v>
      </c>
      <c r="D3" s="1" t="s">
        <v>14</v>
      </c>
      <c r="E3" s="1" t="s">
        <v>15</v>
      </c>
      <c r="F3" s="8">
        <v>677.85199999999998</v>
      </c>
      <c r="G3" s="8">
        <v>677.85199999999998</v>
      </c>
      <c r="H3" s="8">
        <v>1.4390000000000001</v>
      </c>
      <c r="I3" s="8">
        <v>-3.8410000000000002</v>
      </c>
      <c r="J3" s="9">
        <v>4</v>
      </c>
      <c r="K3" s="9">
        <v>10</v>
      </c>
      <c r="L3" s="8">
        <v>174.57</v>
      </c>
      <c r="M3" s="10">
        <v>21</v>
      </c>
    </row>
    <row r="4" spans="1:13" ht="150" customHeight="1" x14ac:dyDescent="0.25">
      <c r="A4" s="6" t="s">
        <v>830</v>
      </c>
      <c r="B4" s="7" t="str">
        <f>_xll.JChemExcel.Functions.JCSYSStructure("37B7A172490A7BB5438677724066EB76")</f>
        <v/>
      </c>
      <c r="C4" s="8">
        <v>707.86</v>
      </c>
      <c r="D4" s="1" t="s">
        <v>16</v>
      </c>
      <c r="E4" s="1" t="s">
        <v>17</v>
      </c>
      <c r="F4" s="8">
        <v>707.85290299999997</v>
      </c>
      <c r="G4" s="8">
        <v>707.85290299999997</v>
      </c>
      <c r="H4" s="8">
        <v>1.696</v>
      </c>
      <c r="I4" s="8">
        <v>-5.1210000000000004</v>
      </c>
      <c r="J4" s="9">
        <v>4</v>
      </c>
      <c r="K4" s="9">
        <v>10</v>
      </c>
      <c r="L4" s="8">
        <v>174.57</v>
      </c>
      <c r="M4" s="10">
        <v>20</v>
      </c>
    </row>
    <row r="5" spans="1:13" ht="150" customHeight="1" x14ac:dyDescent="0.25">
      <c r="A5" s="6" t="s">
        <v>831</v>
      </c>
      <c r="B5" s="7" t="str">
        <f>_xll.JChemExcel.Functions.JCSYSStructure("52491529F9A3CEEE89CD277FDB959074")</f>
        <v/>
      </c>
      <c r="C5" s="8">
        <v>723.89</v>
      </c>
      <c r="D5" s="1" t="s">
        <v>18</v>
      </c>
      <c r="E5" s="1" t="s">
        <v>19</v>
      </c>
      <c r="F5" s="8">
        <v>723.87865999999997</v>
      </c>
      <c r="G5" s="8">
        <v>723.87865999999997</v>
      </c>
      <c r="H5" s="8">
        <v>2.488</v>
      </c>
      <c r="I5" s="8">
        <v>-5.6150000000000002</v>
      </c>
      <c r="J5" s="9">
        <v>3</v>
      </c>
      <c r="K5" s="9">
        <v>10</v>
      </c>
      <c r="L5" s="8">
        <v>165.78</v>
      </c>
      <c r="M5" s="10">
        <v>19</v>
      </c>
    </row>
    <row r="6" spans="1:13" ht="150" customHeight="1" x14ac:dyDescent="0.25">
      <c r="A6" s="6" t="s">
        <v>832</v>
      </c>
      <c r="B6" s="7" t="str">
        <f>_xll.JChemExcel.Functions.JCSYSStructure("914A2DB39336A61AE7B6A8D69782B8A6")</f>
        <v/>
      </c>
      <c r="C6" s="8">
        <v>673.89</v>
      </c>
      <c r="D6" s="1" t="s">
        <v>20</v>
      </c>
      <c r="E6" s="1" t="s">
        <v>21</v>
      </c>
      <c r="F6" s="8">
        <v>673.88128300000005</v>
      </c>
      <c r="G6" s="8">
        <v>673.88128300000005</v>
      </c>
      <c r="H6" s="8">
        <v>5.0469999999999997</v>
      </c>
      <c r="I6" s="8">
        <v>-7.5110000000000001</v>
      </c>
      <c r="J6" s="9">
        <v>4</v>
      </c>
      <c r="K6" s="9">
        <v>7</v>
      </c>
      <c r="L6" s="8">
        <v>146.88</v>
      </c>
      <c r="M6" s="10">
        <v>18</v>
      </c>
    </row>
    <row r="7" spans="1:13" ht="150" customHeight="1" x14ac:dyDescent="0.25">
      <c r="A7" s="6" t="s">
        <v>833</v>
      </c>
      <c r="B7" s="7" t="str">
        <f>_xll.JChemExcel.Functions.JCSYSStructure("84D05A67A9430725F90C2C59B39EAE11")</f>
        <v/>
      </c>
      <c r="C7" s="8">
        <v>647.83000000000004</v>
      </c>
      <c r="D7" s="1" t="s">
        <v>22</v>
      </c>
      <c r="E7" s="1" t="s">
        <v>23</v>
      </c>
      <c r="F7" s="8">
        <v>647.82600000000002</v>
      </c>
      <c r="G7" s="8">
        <v>647.82600000000002</v>
      </c>
      <c r="H7" s="8">
        <v>1.8839999999999999</v>
      </c>
      <c r="I7" s="8">
        <v>-4.3470000000000004</v>
      </c>
      <c r="J7" s="9">
        <v>4</v>
      </c>
      <c r="K7" s="9">
        <v>9</v>
      </c>
      <c r="L7" s="8">
        <v>165.34</v>
      </c>
      <c r="M7" s="10">
        <v>18</v>
      </c>
    </row>
    <row r="8" spans="1:13" ht="150" customHeight="1" x14ac:dyDescent="0.25">
      <c r="A8" s="6" t="s">
        <v>834</v>
      </c>
      <c r="B8" s="7" t="str">
        <f>_xll.JChemExcel.Functions.JCSYSStructure("57BF6E4A1BC55D5D41624A48DE32ADBE")</f>
        <v/>
      </c>
      <c r="C8" s="8">
        <v>633.80999999999995</v>
      </c>
      <c r="D8" s="1" t="s">
        <v>24</v>
      </c>
      <c r="E8" s="1" t="s">
        <v>25</v>
      </c>
      <c r="F8" s="8">
        <v>633.79899999999998</v>
      </c>
      <c r="G8" s="8">
        <v>633.79899999999998</v>
      </c>
      <c r="H8" s="8">
        <v>1.575</v>
      </c>
      <c r="I8" s="8">
        <v>-4.085</v>
      </c>
      <c r="J8" s="9">
        <v>4</v>
      </c>
      <c r="K8" s="9">
        <v>9</v>
      </c>
      <c r="L8" s="8">
        <v>165.34</v>
      </c>
      <c r="M8" s="10">
        <v>18</v>
      </c>
    </row>
    <row r="9" spans="1:13" ht="150" customHeight="1" x14ac:dyDescent="0.25">
      <c r="A9" s="6" t="s">
        <v>835</v>
      </c>
      <c r="B9" s="7" t="str">
        <f>_xll.JChemExcel.Functions.JCSYSStructure("AFF01C3D47B12F9ED6A62A4262771CAA")</f>
        <v/>
      </c>
      <c r="C9" s="8">
        <v>619.78</v>
      </c>
      <c r="D9" s="1" t="s">
        <v>26</v>
      </c>
      <c r="E9" s="1" t="s">
        <v>27</v>
      </c>
      <c r="F9" s="8">
        <v>619.30399999999997</v>
      </c>
      <c r="G9" s="8">
        <v>619.77300000000002</v>
      </c>
      <c r="H9" s="8">
        <v>1.3169999999999999</v>
      </c>
      <c r="I9" s="8">
        <v>-4.0640000000000001</v>
      </c>
      <c r="J9" s="9">
        <v>4</v>
      </c>
      <c r="K9" s="9">
        <v>9</v>
      </c>
      <c r="L9" s="8">
        <v>165.34</v>
      </c>
      <c r="M9" s="10">
        <v>17</v>
      </c>
    </row>
    <row r="10" spans="1:13" ht="150" customHeight="1" x14ac:dyDescent="0.25">
      <c r="A10" s="6" t="s">
        <v>836</v>
      </c>
      <c r="B10" s="7" t="str">
        <f>_xll.JChemExcel.Functions.JCSYSStructure("2B24FFF2035D2E68FBCFB9054383045F")</f>
        <v/>
      </c>
      <c r="C10" s="8">
        <v>663.81</v>
      </c>
      <c r="D10" s="1" t="s">
        <v>28</v>
      </c>
      <c r="E10" s="1" t="s">
        <v>29</v>
      </c>
      <c r="F10" s="8">
        <v>663.800343</v>
      </c>
      <c r="G10" s="8">
        <v>663.800343</v>
      </c>
      <c r="H10" s="8">
        <v>1.831</v>
      </c>
      <c r="I10" s="8">
        <v>-5.3849999999999998</v>
      </c>
      <c r="J10" s="9">
        <v>4</v>
      </c>
      <c r="K10" s="9">
        <v>9</v>
      </c>
      <c r="L10" s="8">
        <v>165.34</v>
      </c>
      <c r="M10" s="10">
        <v>17</v>
      </c>
    </row>
    <row r="11" spans="1:13" ht="150" customHeight="1" x14ac:dyDescent="0.25">
      <c r="A11" s="6" t="s">
        <v>837</v>
      </c>
      <c r="B11" s="7" t="str">
        <f>_xll.JChemExcel.Functions.JCSYSStructure("D3C83FC666A37E2E7FFD0991D119B5C7")</f>
        <v/>
      </c>
      <c r="C11" s="8">
        <v>689.92</v>
      </c>
      <c r="D11" s="1" t="s">
        <v>30</v>
      </c>
      <c r="E11" s="1" t="s">
        <v>31</v>
      </c>
      <c r="F11" s="8">
        <v>689.90704000000005</v>
      </c>
      <c r="G11" s="8">
        <v>689.90704000000005</v>
      </c>
      <c r="H11" s="8">
        <v>5.8380000000000001</v>
      </c>
      <c r="I11" s="8">
        <v>-8.0139999999999993</v>
      </c>
      <c r="J11" s="9">
        <v>3</v>
      </c>
      <c r="K11" s="9">
        <v>7</v>
      </c>
      <c r="L11" s="8">
        <v>138.09</v>
      </c>
      <c r="M11" s="10">
        <v>17</v>
      </c>
    </row>
    <row r="12" spans="1:13" ht="150" customHeight="1" x14ac:dyDescent="0.25">
      <c r="A12" s="6" t="s">
        <v>838</v>
      </c>
      <c r="B12" s="7" t="str">
        <f>_xll.JChemExcel.Functions.JCSYSStructure("5E53CAD6D45F5ED5B7DC34E030AE9723")</f>
        <v/>
      </c>
      <c r="C12" s="8">
        <v>633.80999999999995</v>
      </c>
      <c r="D12" s="1" t="s">
        <v>24</v>
      </c>
      <c r="E12" s="1" t="s">
        <v>32</v>
      </c>
      <c r="F12" s="8">
        <v>633.32000000000005</v>
      </c>
      <c r="G12" s="8">
        <v>633.79899999999998</v>
      </c>
      <c r="H12" s="8">
        <v>1.6259999999999999</v>
      </c>
      <c r="I12" s="8">
        <v>-4.33</v>
      </c>
      <c r="J12" s="9">
        <v>4</v>
      </c>
      <c r="K12" s="9">
        <v>9</v>
      </c>
      <c r="L12" s="8">
        <v>165.34</v>
      </c>
      <c r="M12" s="10">
        <v>17</v>
      </c>
    </row>
    <row r="13" spans="1:13" ht="150" customHeight="1" x14ac:dyDescent="0.25">
      <c r="A13" s="6" t="s">
        <v>839</v>
      </c>
      <c r="B13" s="7" t="str">
        <f>_xll.JChemExcel.Functions.JCSYSStructure("9BC1DD0716F4B151BE23336536609D12")</f>
        <v/>
      </c>
      <c r="C13" s="8">
        <v>613.86</v>
      </c>
      <c r="D13" s="1" t="s">
        <v>33</v>
      </c>
      <c r="E13" s="1" t="s">
        <v>34</v>
      </c>
      <c r="F13" s="8">
        <v>613.85400000000004</v>
      </c>
      <c r="G13" s="8">
        <v>613.85400000000004</v>
      </c>
      <c r="H13" s="8">
        <v>4.6879999999999997</v>
      </c>
      <c r="I13" s="8">
        <v>-6.8769999999999998</v>
      </c>
      <c r="J13" s="9">
        <v>4</v>
      </c>
      <c r="K13" s="9">
        <v>6</v>
      </c>
      <c r="L13" s="8">
        <v>137.65</v>
      </c>
      <c r="M13" s="10">
        <v>16</v>
      </c>
    </row>
    <row r="14" spans="1:13" ht="150" customHeight="1" x14ac:dyDescent="0.25">
      <c r="A14" s="6" t="s">
        <v>840</v>
      </c>
      <c r="B14" s="7" t="str">
        <f>_xll.JChemExcel.Functions.JCSYSStructure("005F916FC8B8614FB831E973BC985C9C")</f>
        <v/>
      </c>
      <c r="C14" s="8">
        <v>599.84</v>
      </c>
      <c r="D14" s="1" t="s">
        <v>35</v>
      </c>
      <c r="E14" s="1" t="s">
        <v>36</v>
      </c>
      <c r="F14" s="8">
        <v>599.82799999999997</v>
      </c>
      <c r="G14" s="8">
        <v>599.82799999999997</v>
      </c>
      <c r="H14" s="8">
        <v>4.3789999999999996</v>
      </c>
      <c r="I14" s="8">
        <v>-6.6079999999999997</v>
      </c>
      <c r="J14" s="9">
        <v>4</v>
      </c>
      <c r="K14" s="9">
        <v>6</v>
      </c>
      <c r="L14" s="8">
        <v>137.65</v>
      </c>
      <c r="M14" s="10">
        <v>16</v>
      </c>
    </row>
    <row r="15" spans="1:13" ht="150" customHeight="1" x14ac:dyDescent="0.25">
      <c r="A15" s="6" t="s">
        <v>841</v>
      </c>
      <c r="B15" s="7" t="str">
        <f>_xll.JChemExcel.Functions.JCSYSStructure("DFDE8F368DDA46E5EDB837DDF038F565")</f>
        <v/>
      </c>
      <c r="C15" s="8">
        <v>647.80999999999995</v>
      </c>
      <c r="D15" s="1" t="s">
        <v>37</v>
      </c>
      <c r="E15" s="1" t="s">
        <v>38</v>
      </c>
      <c r="F15" s="8">
        <v>647.80094299999996</v>
      </c>
      <c r="G15" s="8">
        <v>647.80094299999996</v>
      </c>
      <c r="H15" s="8">
        <v>2.5619999999999998</v>
      </c>
      <c r="I15" s="8">
        <v>-5.4109999999999996</v>
      </c>
      <c r="J15" s="9">
        <v>4</v>
      </c>
      <c r="K15" s="9">
        <v>8</v>
      </c>
      <c r="L15" s="8">
        <v>142.12</v>
      </c>
      <c r="M15" s="10">
        <v>16</v>
      </c>
    </row>
    <row r="16" spans="1:13" ht="150" customHeight="1" x14ac:dyDescent="0.25">
      <c r="A16" s="6" t="s">
        <v>842</v>
      </c>
      <c r="B16" s="7" t="str">
        <f>_xll.JChemExcel.Functions.JCSYSStructure("EA46AB97C290BD54AD84BBBE8D8B108D")</f>
        <v/>
      </c>
      <c r="C16" s="8">
        <v>645.84</v>
      </c>
      <c r="D16" s="1" t="s">
        <v>39</v>
      </c>
      <c r="E16" s="1" t="s">
        <v>40</v>
      </c>
      <c r="F16" s="8">
        <v>645.82812300000001</v>
      </c>
      <c r="G16" s="8">
        <v>645.82812300000001</v>
      </c>
      <c r="H16" s="8">
        <v>3.9889999999999999</v>
      </c>
      <c r="I16" s="8">
        <v>-6.67</v>
      </c>
      <c r="J16" s="9">
        <v>4</v>
      </c>
      <c r="K16" s="9">
        <v>7</v>
      </c>
      <c r="L16" s="8">
        <v>146.88</v>
      </c>
      <c r="M16" s="10">
        <v>16</v>
      </c>
    </row>
    <row r="17" spans="1:13" ht="150" customHeight="1" x14ac:dyDescent="0.25">
      <c r="A17" s="6" t="s">
        <v>843</v>
      </c>
      <c r="B17" s="7" t="str">
        <f>_xll.JChemExcel.Functions.JCSYSStructure("0E86C91286306FE95993B5EB856ABBD5")</f>
        <v/>
      </c>
      <c r="C17" s="8">
        <v>699.83</v>
      </c>
      <c r="D17" s="1" t="s">
        <v>41</v>
      </c>
      <c r="E17" s="1" t="s">
        <v>42</v>
      </c>
      <c r="F17" s="8">
        <v>699.82433000000003</v>
      </c>
      <c r="G17" s="8">
        <v>585.80097999999998</v>
      </c>
      <c r="H17" s="8">
        <v>3.85</v>
      </c>
      <c r="I17" s="8">
        <v>-6.5389999999999997</v>
      </c>
      <c r="J17" s="9">
        <v>4</v>
      </c>
      <c r="K17" s="9">
        <v>6</v>
      </c>
      <c r="L17" s="8">
        <v>137.65</v>
      </c>
      <c r="M17" s="10">
        <v>16</v>
      </c>
    </row>
    <row r="18" spans="1:13" ht="150" customHeight="1" x14ac:dyDescent="0.25">
      <c r="A18" s="6" t="s">
        <v>844</v>
      </c>
      <c r="B18" s="7" t="str">
        <f>_xll.JChemExcel.Functions.JCSYSStructure("661EDF4BD7B7CE741916D9C71A6CE93E")</f>
        <v/>
      </c>
      <c r="C18" s="8">
        <v>647.80999999999995</v>
      </c>
      <c r="D18" s="1" t="s">
        <v>37</v>
      </c>
      <c r="E18" s="1" t="s">
        <v>43</v>
      </c>
      <c r="F18" s="8">
        <v>647.80094299999996</v>
      </c>
      <c r="G18" s="8">
        <v>647.80094299999996</v>
      </c>
      <c r="H18" s="8">
        <v>2.6779999999999999</v>
      </c>
      <c r="I18" s="8">
        <v>-5.8019999999999996</v>
      </c>
      <c r="J18" s="9">
        <v>4</v>
      </c>
      <c r="K18" s="9">
        <v>8</v>
      </c>
      <c r="L18" s="8">
        <v>156.11000000000001</v>
      </c>
      <c r="M18" s="10">
        <v>16</v>
      </c>
    </row>
    <row r="19" spans="1:13" ht="150" customHeight="1" x14ac:dyDescent="0.25">
      <c r="A19" s="6" t="s">
        <v>845</v>
      </c>
      <c r="B19" s="7" t="str">
        <f>_xll.JChemExcel.Functions.JCSYSStructure("65BCD3302DFBF97ED70A16A96730D4AB")</f>
        <v/>
      </c>
      <c r="C19" s="8">
        <v>679.83</v>
      </c>
      <c r="D19" s="1" t="s">
        <v>44</v>
      </c>
      <c r="E19" s="1" t="s">
        <v>45</v>
      </c>
      <c r="F19" s="8">
        <v>679.8261</v>
      </c>
      <c r="G19" s="8">
        <v>679.8261</v>
      </c>
      <c r="H19" s="8">
        <v>2.6230000000000002</v>
      </c>
      <c r="I19" s="8">
        <v>-5.891</v>
      </c>
      <c r="J19" s="9">
        <v>3</v>
      </c>
      <c r="K19" s="9">
        <v>9</v>
      </c>
      <c r="L19" s="8">
        <v>156.55000000000001</v>
      </c>
      <c r="M19" s="10">
        <v>16</v>
      </c>
    </row>
    <row r="20" spans="1:13" ht="150" customHeight="1" x14ac:dyDescent="0.25">
      <c r="A20" s="6" t="s">
        <v>846</v>
      </c>
      <c r="B20" s="7" t="str">
        <f>_xll.JChemExcel.Functions.JCSYSStructure("7A947F28E9631B022B7C04D3EB2EA357")</f>
        <v/>
      </c>
      <c r="C20" s="8">
        <v>759.81</v>
      </c>
      <c r="D20" s="1" t="s">
        <v>46</v>
      </c>
      <c r="E20" s="1" t="s">
        <v>47</v>
      </c>
      <c r="F20" s="8">
        <v>759.80841299999997</v>
      </c>
      <c r="G20" s="8">
        <v>645.78506300000004</v>
      </c>
      <c r="H20" s="8">
        <v>2.98</v>
      </c>
      <c r="I20" s="8">
        <v>-6.149</v>
      </c>
      <c r="J20" s="9">
        <v>4</v>
      </c>
      <c r="K20" s="9">
        <v>8</v>
      </c>
      <c r="L20" s="8">
        <v>142.12</v>
      </c>
      <c r="M20" s="10">
        <v>15</v>
      </c>
    </row>
    <row r="21" spans="1:13" ht="150" customHeight="1" x14ac:dyDescent="0.25">
      <c r="A21" s="6" t="s">
        <v>847</v>
      </c>
      <c r="B21" s="7" t="str">
        <f>_xll.JChemExcel.Functions.JCSYSStructure("9364CAF10C5BCB46A2166E1C1FAEB1CF")</f>
        <v/>
      </c>
      <c r="C21" s="8">
        <v>661.86</v>
      </c>
      <c r="D21" s="1" t="s">
        <v>48</v>
      </c>
      <c r="E21" s="1" t="s">
        <v>49</v>
      </c>
      <c r="F21" s="8">
        <v>661.85388</v>
      </c>
      <c r="G21" s="8">
        <v>661.85388</v>
      </c>
      <c r="H21" s="8">
        <v>4.78</v>
      </c>
      <c r="I21" s="8">
        <v>-7.18</v>
      </c>
      <c r="J21" s="9">
        <v>3</v>
      </c>
      <c r="K21" s="9">
        <v>7</v>
      </c>
      <c r="L21" s="8">
        <v>138.09</v>
      </c>
      <c r="M21" s="10">
        <v>15</v>
      </c>
    </row>
    <row r="22" spans="1:13" ht="150" customHeight="1" x14ac:dyDescent="0.25">
      <c r="A22" s="6" t="s">
        <v>848</v>
      </c>
      <c r="B22" s="7" t="str">
        <f>_xll.JChemExcel.Functions.JCSYSStructure("64E74197B8664CEFBEB4230663333542")</f>
        <v/>
      </c>
      <c r="C22" s="8">
        <v>599.84</v>
      </c>
      <c r="D22" s="1" t="s">
        <v>35</v>
      </c>
      <c r="E22" s="1" t="s">
        <v>50</v>
      </c>
      <c r="F22" s="8">
        <v>599.82799999999997</v>
      </c>
      <c r="G22" s="8">
        <v>599.82799999999997</v>
      </c>
      <c r="H22" s="8">
        <v>4.1589999999999998</v>
      </c>
      <c r="I22" s="8">
        <v>-6.4450000000000003</v>
      </c>
      <c r="J22" s="9">
        <v>4</v>
      </c>
      <c r="K22" s="9">
        <v>6</v>
      </c>
      <c r="L22" s="8">
        <v>137.65</v>
      </c>
      <c r="M22" s="10">
        <v>15</v>
      </c>
    </row>
    <row r="23" spans="1:13" ht="150" customHeight="1" x14ac:dyDescent="0.25">
      <c r="A23" s="6" t="s">
        <v>849</v>
      </c>
      <c r="B23" s="7" t="str">
        <f>_xll.JChemExcel.Functions.JCSYSStructure("9D07BEDE167003965C78F83F0979D766")</f>
        <v/>
      </c>
      <c r="C23" s="8">
        <v>631.80999999999995</v>
      </c>
      <c r="D23" s="1" t="s">
        <v>51</v>
      </c>
      <c r="E23" s="1" t="s">
        <v>52</v>
      </c>
      <c r="F23" s="8">
        <v>631.80154300000004</v>
      </c>
      <c r="G23" s="8">
        <v>631.80154300000004</v>
      </c>
      <c r="H23" s="8">
        <v>3.077</v>
      </c>
      <c r="I23" s="8">
        <v>-5.7930000000000001</v>
      </c>
      <c r="J23" s="9">
        <v>4</v>
      </c>
      <c r="K23" s="9">
        <v>7</v>
      </c>
      <c r="L23" s="8">
        <v>132.88999999999999</v>
      </c>
      <c r="M23" s="10">
        <v>15</v>
      </c>
    </row>
    <row r="24" spans="1:13" ht="150" customHeight="1" x14ac:dyDescent="0.25">
      <c r="A24" s="6" t="s">
        <v>850</v>
      </c>
      <c r="B24" s="7" t="str">
        <f>_xll.JChemExcel.Functions.JCSYSStructure("1FA6B6A637C168D657D88CC4422B854A")</f>
        <v/>
      </c>
      <c r="C24" s="8">
        <v>631.80999999999995</v>
      </c>
      <c r="D24" s="1" t="s">
        <v>51</v>
      </c>
      <c r="E24" s="1" t="s">
        <v>53</v>
      </c>
      <c r="F24" s="8">
        <v>631.80200000000002</v>
      </c>
      <c r="G24" s="8">
        <v>631.80200000000002</v>
      </c>
      <c r="H24" s="8">
        <v>3.46</v>
      </c>
      <c r="I24" s="8">
        <v>-6.2450000000000001</v>
      </c>
      <c r="J24" s="9">
        <v>4</v>
      </c>
      <c r="K24" s="9">
        <v>7</v>
      </c>
      <c r="L24" s="8">
        <v>146.88</v>
      </c>
      <c r="M24" s="10">
        <v>15</v>
      </c>
    </row>
    <row r="25" spans="1:13" ht="150" customHeight="1" x14ac:dyDescent="0.25">
      <c r="A25" s="6" t="s">
        <v>851</v>
      </c>
      <c r="B25" s="7" t="str">
        <f>_xll.JChemExcel.Functions.JCSYSStructure("E522A4A3E287DBCCA93CEFCCD9B3FE5D")</f>
        <v/>
      </c>
      <c r="C25" s="8">
        <v>633.78</v>
      </c>
      <c r="D25" s="1" t="s">
        <v>54</v>
      </c>
      <c r="E25" s="1" t="s">
        <v>55</v>
      </c>
      <c r="F25" s="8">
        <v>633.77436299999999</v>
      </c>
      <c r="G25" s="8">
        <v>633.77436299999999</v>
      </c>
      <c r="H25" s="8">
        <v>2.2719999999999998</v>
      </c>
      <c r="I25" s="8">
        <v>-5.367</v>
      </c>
      <c r="J25" s="9">
        <v>4</v>
      </c>
      <c r="K25" s="9">
        <v>8</v>
      </c>
      <c r="L25" s="8">
        <v>142.12</v>
      </c>
      <c r="M25" s="10">
        <v>15</v>
      </c>
    </row>
    <row r="26" spans="1:13" ht="150" customHeight="1" x14ac:dyDescent="0.25">
      <c r="A26" s="6" t="s">
        <v>852</v>
      </c>
      <c r="B26" s="7" t="str">
        <f>_xll.JChemExcel.Functions.JCSYSStructure("91DACFCDBE1B1922B1246DC16B50A1A0")</f>
        <v/>
      </c>
      <c r="C26" s="8">
        <v>663.83</v>
      </c>
      <c r="D26" s="1" t="s">
        <v>56</v>
      </c>
      <c r="E26" s="1" t="s">
        <v>57</v>
      </c>
      <c r="F26" s="8">
        <v>663.82669999999996</v>
      </c>
      <c r="G26" s="8">
        <v>663.82669999999996</v>
      </c>
      <c r="H26" s="8">
        <v>3.3540000000000001</v>
      </c>
      <c r="I26" s="8">
        <v>-5.92</v>
      </c>
      <c r="J26" s="9">
        <v>3</v>
      </c>
      <c r="K26" s="9">
        <v>8</v>
      </c>
      <c r="L26" s="8">
        <v>133.33000000000001</v>
      </c>
      <c r="M26" s="10">
        <v>15</v>
      </c>
    </row>
    <row r="27" spans="1:13" ht="150" customHeight="1" x14ac:dyDescent="0.25">
      <c r="A27" s="6" t="s">
        <v>853</v>
      </c>
      <c r="B27" s="7" t="str">
        <f>_xll.JChemExcel.Functions.JCSYSStructure("4FDB2F5F175808CC0DF50B3640D2A7AC")</f>
        <v/>
      </c>
      <c r="C27" s="8">
        <v>589.75</v>
      </c>
      <c r="D27" s="1" t="s">
        <v>58</v>
      </c>
      <c r="E27" s="1" t="s">
        <v>59</v>
      </c>
      <c r="F27" s="8">
        <v>589.74699999999996</v>
      </c>
      <c r="G27" s="8">
        <v>589.74699999999996</v>
      </c>
      <c r="H27" s="8">
        <v>1.71</v>
      </c>
      <c r="I27" s="8">
        <v>-4.298</v>
      </c>
      <c r="J27" s="9">
        <v>4</v>
      </c>
      <c r="K27" s="9">
        <v>8</v>
      </c>
      <c r="L27" s="8">
        <v>156.11000000000001</v>
      </c>
      <c r="M27" s="10">
        <v>15</v>
      </c>
    </row>
    <row r="28" spans="1:13" ht="150" customHeight="1" x14ac:dyDescent="0.25">
      <c r="A28" s="6" t="s">
        <v>854</v>
      </c>
      <c r="B28" s="7" t="str">
        <f>_xll.JChemExcel.Functions.JCSYSStructure("FE60E194EC2D6A19CC4BA0118E4AB399")</f>
        <v/>
      </c>
      <c r="C28" s="8">
        <v>603.78</v>
      </c>
      <c r="D28" s="1" t="s">
        <v>60</v>
      </c>
      <c r="E28" s="1" t="s">
        <v>61</v>
      </c>
      <c r="F28" s="8">
        <v>603.77300000000002</v>
      </c>
      <c r="G28" s="8">
        <v>603.77300000000002</v>
      </c>
      <c r="H28" s="8">
        <v>2.0190000000000001</v>
      </c>
      <c r="I28" s="8">
        <v>-4.57</v>
      </c>
      <c r="J28" s="9">
        <v>4</v>
      </c>
      <c r="K28" s="9">
        <v>8</v>
      </c>
      <c r="L28" s="8">
        <v>156.11000000000001</v>
      </c>
      <c r="M28" s="10">
        <v>15</v>
      </c>
    </row>
    <row r="29" spans="1:13" ht="150" customHeight="1" x14ac:dyDescent="0.25">
      <c r="A29" s="6" t="s">
        <v>855</v>
      </c>
      <c r="B29" s="7" t="str">
        <f>_xll.JChemExcel.Functions.JCSYSStructure("74995DC6A0C11AB32BA7D3DAEDE5E4AE")</f>
        <v/>
      </c>
      <c r="C29" s="8">
        <v>663.83</v>
      </c>
      <c r="D29" s="1" t="s">
        <v>56</v>
      </c>
      <c r="E29" s="1" t="s">
        <v>62</v>
      </c>
      <c r="F29" s="8">
        <v>663.82669999999996</v>
      </c>
      <c r="G29" s="8">
        <v>663.82669999999996</v>
      </c>
      <c r="H29" s="8">
        <v>3.4689999999999999</v>
      </c>
      <c r="I29" s="8">
        <v>-6.3109999999999999</v>
      </c>
      <c r="J29" s="9">
        <v>3</v>
      </c>
      <c r="K29" s="9">
        <v>8</v>
      </c>
      <c r="L29" s="8">
        <v>147.32</v>
      </c>
      <c r="M29" s="10">
        <v>15</v>
      </c>
    </row>
    <row r="30" spans="1:13" ht="150" customHeight="1" x14ac:dyDescent="0.25">
      <c r="A30" s="6" t="s">
        <v>856</v>
      </c>
      <c r="B30" s="7" t="str">
        <f>_xll.JChemExcel.Functions.JCSYSStructure("4EDF79F53E793B64E7D3E5AAB49F6038")</f>
        <v/>
      </c>
      <c r="C30" s="8">
        <v>633.78</v>
      </c>
      <c r="D30" s="1" t="s">
        <v>54</v>
      </c>
      <c r="E30" s="1" t="s">
        <v>63</v>
      </c>
      <c r="F30" s="8">
        <v>633.77436299999999</v>
      </c>
      <c r="G30" s="8">
        <v>633.77436299999999</v>
      </c>
      <c r="H30" s="8">
        <v>2.35</v>
      </c>
      <c r="I30" s="8">
        <v>-5.758</v>
      </c>
      <c r="J30" s="9">
        <v>4</v>
      </c>
      <c r="K30" s="9">
        <v>8</v>
      </c>
      <c r="L30" s="8">
        <v>156.11000000000001</v>
      </c>
      <c r="M30" s="10">
        <v>15</v>
      </c>
    </row>
    <row r="31" spans="1:13" ht="150" customHeight="1" x14ac:dyDescent="0.25">
      <c r="A31" s="6" t="s">
        <v>857</v>
      </c>
      <c r="B31" s="7" t="str">
        <f>_xll.JChemExcel.Functions.JCSYSStructure("393AB6D979AF11601AD4397B852AF2F3")</f>
        <v/>
      </c>
      <c r="C31" s="8">
        <v>573.75</v>
      </c>
      <c r="D31" s="1" t="s">
        <v>64</v>
      </c>
      <c r="E31" s="1" t="s">
        <v>65</v>
      </c>
      <c r="F31" s="8">
        <v>573.74699999999996</v>
      </c>
      <c r="G31" s="8">
        <v>573.74699999999996</v>
      </c>
      <c r="H31" s="8">
        <v>2.4300000000000002</v>
      </c>
      <c r="I31" s="8">
        <v>-4.3959999999999999</v>
      </c>
      <c r="J31" s="9">
        <v>4</v>
      </c>
      <c r="K31" s="9">
        <v>7</v>
      </c>
      <c r="L31" s="8">
        <v>146.88</v>
      </c>
      <c r="M31" s="10">
        <v>14</v>
      </c>
    </row>
    <row r="32" spans="1:13" ht="150" customHeight="1" x14ac:dyDescent="0.25">
      <c r="A32" s="6" t="s">
        <v>858</v>
      </c>
      <c r="B32" s="7" t="str">
        <f>_xll.JChemExcel.Functions.JCSYSStructure("BD1057B945C6E752D8C89A4093CD72B8")</f>
        <v/>
      </c>
      <c r="C32" s="8">
        <v>745.79</v>
      </c>
      <c r="D32" s="1" t="s">
        <v>66</v>
      </c>
      <c r="E32" s="1" t="s">
        <v>67</v>
      </c>
      <c r="F32" s="8">
        <v>745.78183300000001</v>
      </c>
      <c r="G32" s="8">
        <v>631.75848299999996</v>
      </c>
      <c r="H32" s="8">
        <v>2.597</v>
      </c>
      <c r="I32" s="8">
        <v>-6.0389999999999997</v>
      </c>
      <c r="J32" s="9">
        <v>4</v>
      </c>
      <c r="K32" s="9">
        <v>8</v>
      </c>
      <c r="L32" s="8">
        <v>142.12</v>
      </c>
      <c r="M32" s="10">
        <v>14</v>
      </c>
    </row>
    <row r="33" spans="1:13" ht="150" customHeight="1" x14ac:dyDescent="0.25">
      <c r="A33" s="6" t="s">
        <v>859</v>
      </c>
      <c r="B33" s="7" t="str">
        <f>_xll.JChemExcel.Functions.JCSYSStructure("8482050E4EFD868C180E0A98A1289448")</f>
        <v/>
      </c>
      <c r="C33" s="8">
        <v>743.82</v>
      </c>
      <c r="D33" s="1" t="s">
        <v>68</v>
      </c>
      <c r="E33" s="1" t="s">
        <v>69</v>
      </c>
      <c r="F33" s="8">
        <v>743.80901300000005</v>
      </c>
      <c r="G33" s="8">
        <v>629.785663</v>
      </c>
      <c r="H33" s="8">
        <v>2.8730000000000002</v>
      </c>
      <c r="I33" s="8">
        <v>-6.3179999999999996</v>
      </c>
      <c r="J33" s="9">
        <v>4</v>
      </c>
      <c r="K33" s="9">
        <v>7</v>
      </c>
      <c r="L33" s="8">
        <v>132.88999999999999</v>
      </c>
      <c r="M33" s="10">
        <v>14</v>
      </c>
    </row>
    <row r="34" spans="1:13" ht="150" customHeight="1" x14ac:dyDescent="0.25">
      <c r="A34" s="6" t="s">
        <v>860</v>
      </c>
      <c r="B34" s="7" t="str">
        <f>_xll.JChemExcel.Functions.JCSYSStructure("CB6FDD87AF21FEBC569CE60D44E454A0")</f>
        <v/>
      </c>
      <c r="C34" s="8">
        <v>571.78</v>
      </c>
      <c r="D34" s="1" t="s">
        <v>70</v>
      </c>
      <c r="E34" s="1" t="s">
        <v>71</v>
      </c>
      <c r="F34" s="8">
        <v>571.31899999999996</v>
      </c>
      <c r="G34" s="8">
        <v>571.774</v>
      </c>
      <c r="H34" s="8">
        <v>3.3210000000000002</v>
      </c>
      <c r="I34" s="8">
        <v>-5.734</v>
      </c>
      <c r="J34" s="9">
        <v>4</v>
      </c>
      <c r="K34" s="9">
        <v>6</v>
      </c>
      <c r="L34" s="8">
        <v>137.65</v>
      </c>
      <c r="M34" s="10">
        <v>14</v>
      </c>
    </row>
    <row r="35" spans="1:13" ht="150" customHeight="1" x14ac:dyDescent="0.25">
      <c r="A35" s="6" t="s">
        <v>861</v>
      </c>
      <c r="B35" s="7" t="str">
        <f>_xll.JChemExcel.Functions.JCSYSStructure("C977B5D556736E85544CB45925CCA2F6")</f>
        <v/>
      </c>
      <c r="C35" s="8">
        <v>619.75</v>
      </c>
      <c r="D35" s="1" t="s">
        <v>72</v>
      </c>
      <c r="E35" s="1" t="s">
        <v>73</v>
      </c>
      <c r="F35" s="8">
        <v>619.74778300000003</v>
      </c>
      <c r="G35" s="8">
        <v>619.74778300000003</v>
      </c>
      <c r="H35" s="8">
        <v>1.9670000000000001</v>
      </c>
      <c r="I35" s="8">
        <v>-5.62</v>
      </c>
      <c r="J35" s="9">
        <v>4</v>
      </c>
      <c r="K35" s="9">
        <v>8</v>
      </c>
      <c r="L35" s="8">
        <v>156.11000000000001</v>
      </c>
      <c r="M35" s="10">
        <v>14</v>
      </c>
    </row>
    <row r="36" spans="1:13" ht="150" customHeight="1" x14ac:dyDescent="0.25">
      <c r="A36" s="6" t="s">
        <v>862</v>
      </c>
      <c r="B36" s="7" t="str">
        <f>_xll.JChemExcel.Functions.JCSYSStructure("93BC8976FB5F27018753B53C953533AE")</f>
        <v/>
      </c>
      <c r="C36" s="8">
        <v>775.84</v>
      </c>
      <c r="D36" s="1" t="s">
        <v>74</v>
      </c>
      <c r="E36" s="1" t="s">
        <v>75</v>
      </c>
      <c r="F36" s="8">
        <v>775.83416999999997</v>
      </c>
      <c r="G36" s="8">
        <v>661.81082000000004</v>
      </c>
      <c r="H36" s="8">
        <v>3.7719999999999998</v>
      </c>
      <c r="I36" s="8">
        <v>-6.63</v>
      </c>
      <c r="J36" s="9">
        <v>3</v>
      </c>
      <c r="K36" s="9">
        <v>8</v>
      </c>
      <c r="L36" s="8">
        <v>133.33000000000001</v>
      </c>
      <c r="M36" s="10">
        <v>14</v>
      </c>
    </row>
    <row r="37" spans="1:13" ht="150" customHeight="1" x14ac:dyDescent="0.25">
      <c r="A37" s="6" t="s">
        <v>863</v>
      </c>
      <c r="B37" s="7" t="str">
        <f>_xll.JChemExcel.Functions.JCSYSStructure("F1F711E569BA512647ED8C1AE1A32ED5")</f>
        <v/>
      </c>
      <c r="C37" s="8">
        <v>647.84</v>
      </c>
      <c r="D37" s="1" t="s">
        <v>76</v>
      </c>
      <c r="E37" s="1" t="s">
        <v>77</v>
      </c>
      <c r="F37" s="8">
        <v>647.82730000000004</v>
      </c>
      <c r="G37" s="8">
        <v>647.82730000000004</v>
      </c>
      <c r="H37" s="8">
        <v>3.8679999999999999</v>
      </c>
      <c r="I37" s="8">
        <v>-6.306</v>
      </c>
      <c r="J37" s="9">
        <v>3</v>
      </c>
      <c r="K37" s="9">
        <v>7</v>
      </c>
      <c r="L37" s="8">
        <v>124.1</v>
      </c>
      <c r="M37" s="10">
        <v>14</v>
      </c>
    </row>
    <row r="38" spans="1:13" ht="150" customHeight="1" x14ac:dyDescent="0.25">
      <c r="A38" s="6" t="s">
        <v>864</v>
      </c>
      <c r="B38" s="7" t="str">
        <f>_xll.JChemExcel.Functions.JCSYSStructure("CE7644E339F741C2D1E390F0772732A6")</f>
        <v/>
      </c>
      <c r="C38" s="8">
        <v>647.84</v>
      </c>
      <c r="D38" s="1" t="s">
        <v>76</v>
      </c>
      <c r="E38" s="1" t="s">
        <v>78</v>
      </c>
      <c r="F38" s="8">
        <v>647.82730000000004</v>
      </c>
      <c r="G38" s="8">
        <v>647.82730000000004</v>
      </c>
      <c r="H38" s="8">
        <v>4.2510000000000003</v>
      </c>
      <c r="I38" s="8">
        <v>-6.758</v>
      </c>
      <c r="J38" s="9">
        <v>3</v>
      </c>
      <c r="K38" s="9">
        <v>7</v>
      </c>
      <c r="L38" s="8">
        <v>138.09</v>
      </c>
      <c r="M38" s="10">
        <v>14</v>
      </c>
    </row>
    <row r="39" spans="1:13" ht="150" customHeight="1" x14ac:dyDescent="0.25">
      <c r="A39" s="6" t="s">
        <v>865</v>
      </c>
      <c r="B39" s="7" t="str">
        <f>_xll.JChemExcel.Functions.JCSYSStructure("0598CBFF248C42FE0A9097E45B98D386")</f>
        <v/>
      </c>
      <c r="C39" s="8">
        <v>673.85</v>
      </c>
      <c r="D39" s="1" t="s">
        <v>79</v>
      </c>
      <c r="E39" s="1" t="s">
        <v>80</v>
      </c>
      <c r="F39" s="8">
        <v>673.83822299999997</v>
      </c>
      <c r="G39" s="8">
        <v>673.83822299999997</v>
      </c>
      <c r="H39" s="8">
        <v>2.4470000000000001</v>
      </c>
      <c r="I39" s="8">
        <v>-5.7869999999999999</v>
      </c>
      <c r="J39" s="9">
        <v>4</v>
      </c>
      <c r="K39" s="9">
        <v>8</v>
      </c>
      <c r="L39" s="8">
        <v>142.12</v>
      </c>
      <c r="M39" s="10">
        <v>14</v>
      </c>
    </row>
    <row r="40" spans="1:13" ht="150" customHeight="1" x14ac:dyDescent="0.25">
      <c r="A40" s="6" t="s">
        <v>866</v>
      </c>
      <c r="B40" s="7" t="str">
        <f>_xll.JChemExcel.Functions.JCSYSStructure("4ADAED64A92C304576A5858922E21130")</f>
        <v/>
      </c>
      <c r="C40" s="8">
        <v>649.80999999999995</v>
      </c>
      <c r="D40" s="1" t="s">
        <v>81</v>
      </c>
      <c r="E40" s="1" t="s">
        <v>82</v>
      </c>
      <c r="F40" s="8">
        <v>649.80011999999999</v>
      </c>
      <c r="G40" s="8">
        <v>649.80011999999999</v>
      </c>
      <c r="H40" s="8">
        <v>3.1419999999999999</v>
      </c>
      <c r="I40" s="8">
        <v>-6.2709999999999999</v>
      </c>
      <c r="J40" s="9">
        <v>3</v>
      </c>
      <c r="K40" s="9">
        <v>8</v>
      </c>
      <c r="L40" s="8">
        <v>147.32</v>
      </c>
      <c r="M40" s="10">
        <v>14</v>
      </c>
    </row>
    <row r="41" spans="1:13" ht="150" customHeight="1" x14ac:dyDescent="0.25">
      <c r="A41" s="6" t="s">
        <v>867</v>
      </c>
      <c r="B41" s="7" t="str">
        <f>_xll.JChemExcel.Functions.JCSYSStructure("7C0AF069DF0010E2EA008DC1B7EFECBE")</f>
        <v/>
      </c>
      <c r="C41" s="8">
        <v>585.80999999999995</v>
      </c>
      <c r="D41" s="1" t="s">
        <v>83</v>
      </c>
      <c r="E41" s="1" t="s">
        <v>84</v>
      </c>
      <c r="F41" s="8">
        <v>585.80100000000004</v>
      </c>
      <c r="G41" s="8">
        <v>585.80100000000004</v>
      </c>
      <c r="H41" s="8">
        <v>3.63</v>
      </c>
      <c r="I41" s="8">
        <v>-6.01</v>
      </c>
      <c r="J41" s="9">
        <v>4</v>
      </c>
      <c r="K41" s="9">
        <v>6</v>
      </c>
      <c r="L41" s="8">
        <v>137.65</v>
      </c>
      <c r="M41" s="10">
        <v>14</v>
      </c>
    </row>
    <row r="42" spans="1:13" ht="150" customHeight="1" x14ac:dyDescent="0.25">
      <c r="A42" s="6" t="s">
        <v>868</v>
      </c>
      <c r="B42" s="7" t="str">
        <f>_xll.JChemExcel.Functions.JCSYSStructure("073A4F7D437857D7D063E5EDC472351B")</f>
        <v/>
      </c>
      <c r="C42" s="8">
        <v>617.78</v>
      </c>
      <c r="D42" s="1" t="s">
        <v>85</v>
      </c>
      <c r="E42" s="1" t="s">
        <v>86</v>
      </c>
      <c r="F42" s="8">
        <v>617.77496299999996</v>
      </c>
      <c r="G42" s="8">
        <v>617.77496299999996</v>
      </c>
      <c r="H42" s="8">
        <v>2.548</v>
      </c>
      <c r="I42" s="8">
        <v>-5.593</v>
      </c>
      <c r="J42" s="9">
        <v>4</v>
      </c>
      <c r="K42" s="9">
        <v>7</v>
      </c>
      <c r="L42" s="8">
        <v>132.88999999999999</v>
      </c>
      <c r="M42" s="10">
        <v>14</v>
      </c>
    </row>
    <row r="43" spans="1:13" ht="150" customHeight="1" x14ac:dyDescent="0.25">
      <c r="A43" s="6" t="s">
        <v>869</v>
      </c>
      <c r="B43" s="7" t="str">
        <f>_xll.JChemExcel.Functions.JCSYSStructure("D3E8DFF0FFB363C0C6B2D03C21294119")</f>
        <v/>
      </c>
      <c r="C43" s="8">
        <v>617.78</v>
      </c>
      <c r="D43" s="1" t="s">
        <v>85</v>
      </c>
      <c r="E43" s="1" t="s">
        <v>87</v>
      </c>
      <c r="F43" s="8">
        <v>617.77496299999996</v>
      </c>
      <c r="G43" s="8">
        <v>617.77496299999996</v>
      </c>
      <c r="H43" s="8">
        <v>2.931</v>
      </c>
      <c r="I43" s="8">
        <v>-6.0449999999999999</v>
      </c>
      <c r="J43" s="9">
        <v>4</v>
      </c>
      <c r="K43" s="9">
        <v>7</v>
      </c>
      <c r="L43" s="8">
        <v>146.88</v>
      </c>
      <c r="M43" s="10">
        <v>14</v>
      </c>
    </row>
    <row r="44" spans="1:13" ht="150" customHeight="1" x14ac:dyDescent="0.25">
      <c r="A44" s="6" t="s">
        <v>870</v>
      </c>
      <c r="B44" s="7" t="str">
        <f>_xll.JChemExcel.Functions.JCSYSStructure("89B7ECC974E5F13BDA300FF5391BE6E0")</f>
        <v/>
      </c>
      <c r="C44" s="8">
        <v>587.78</v>
      </c>
      <c r="D44" s="1" t="s">
        <v>88</v>
      </c>
      <c r="E44" s="1" t="s">
        <v>89</v>
      </c>
      <c r="F44" s="8">
        <v>587.774</v>
      </c>
      <c r="G44" s="8">
        <v>587.774</v>
      </c>
      <c r="H44" s="8">
        <v>2.7389999999999999</v>
      </c>
      <c r="I44" s="8">
        <v>-4.6710000000000003</v>
      </c>
      <c r="J44" s="9">
        <v>4</v>
      </c>
      <c r="K44" s="9">
        <v>7</v>
      </c>
      <c r="L44" s="8">
        <v>146.88</v>
      </c>
      <c r="M44" s="10">
        <v>14</v>
      </c>
    </row>
    <row r="45" spans="1:13" ht="150" customHeight="1" x14ac:dyDescent="0.25">
      <c r="A45" s="6" t="s">
        <v>871</v>
      </c>
      <c r="B45" s="7" t="str">
        <f>_xll.JChemExcel.Functions.JCSYSStructure("7C1DEECF9389722622260F486F8E1DDF")</f>
        <v/>
      </c>
      <c r="C45" s="8">
        <v>649.80999999999995</v>
      </c>
      <c r="D45" s="1" t="s">
        <v>81</v>
      </c>
      <c r="E45" s="1" t="s">
        <v>90</v>
      </c>
      <c r="F45" s="8">
        <v>649.80011999999999</v>
      </c>
      <c r="G45" s="8">
        <v>649.80011999999999</v>
      </c>
      <c r="H45" s="8">
        <v>3.0630000000000002</v>
      </c>
      <c r="I45" s="8">
        <v>-5.88</v>
      </c>
      <c r="J45" s="9">
        <v>3</v>
      </c>
      <c r="K45" s="9">
        <v>8</v>
      </c>
      <c r="L45" s="8">
        <v>133.33000000000001</v>
      </c>
      <c r="M45" s="10">
        <v>14</v>
      </c>
    </row>
    <row r="46" spans="1:13" ht="150" customHeight="1" x14ac:dyDescent="0.25">
      <c r="A46" s="6" t="s">
        <v>872</v>
      </c>
      <c r="B46" s="7" t="str">
        <f>_xll.JChemExcel.Functions.JCSYSStructure("3183F34478AA0244B24F3E5F0078BF9D")</f>
        <v/>
      </c>
      <c r="C46" s="8">
        <v>641.88</v>
      </c>
      <c r="D46" s="1" t="s">
        <v>91</v>
      </c>
      <c r="E46" s="1" t="s">
        <v>92</v>
      </c>
      <c r="F46" s="8">
        <v>641.86800000000005</v>
      </c>
      <c r="G46" s="8">
        <v>641.86800000000005</v>
      </c>
      <c r="H46" s="8">
        <v>1.774</v>
      </c>
      <c r="I46" s="8">
        <v>-3.77</v>
      </c>
      <c r="J46" s="9">
        <v>4</v>
      </c>
      <c r="K46" s="9">
        <v>8</v>
      </c>
      <c r="L46" s="8">
        <v>144.13</v>
      </c>
      <c r="M46" s="10">
        <v>13</v>
      </c>
    </row>
    <row r="47" spans="1:13" ht="150" customHeight="1" x14ac:dyDescent="0.25">
      <c r="A47" s="6" t="s">
        <v>873</v>
      </c>
      <c r="B47" s="7" t="str">
        <f>_xll.JChemExcel.Functions.JCSYSStructure("24ABDC8A19E132CEF0F9991CCBF20DDB")</f>
        <v/>
      </c>
      <c r="C47" s="8">
        <v>557.75</v>
      </c>
      <c r="D47" s="1" t="s">
        <v>93</v>
      </c>
      <c r="E47" s="1" t="s">
        <v>94</v>
      </c>
      <c r="F47" s="8">
        <v>557.74800000000005</v>
      </c>
      <c r="G47" s="8">
        <v>557.74800000000005</v>
      </c>
      <c r="H47" s="8">
        <v>2.4089999999999998</v>
      </c>
      <c r="I47" s="8">
        <v>-4.6120000000000001</v>
      </c>
      <c r="J47" s="9">
        <v>4</v>
      </c>
      <c r="K47" s="9">
        <v>6</v>
      </c>
      <c r="L47" s="8">
        <v>123.66</v>
      </c>
      <c r="M47" s="10">
        <v>13</v>
      </c>
    </row>
    <row r="48" spans="1:13" ht="150" customHeight="1" x14ac:dyDescent="0.25">
      <c r="A48" s="6" t="s">
        <v>874</v>
      </c>
      <c r="B48" s="7" t="str">
        <f>_xll.JChemExcel.Functions.JCSYSStructure("467B3B99C636BFC83FF5A86614B324A6")</f>
        <v/>
      </c>
      <c r="C48" s="8">
        <v>559.73</v>
      </c>
      <c r="D48" s="1" t="s">
        <v>95</v>
      </c>
      <c r="E48" s="1" t="s">
        <v>96</v>
      </c>
      <c r="F48" s="8">
        <v>559.721</v>
      </c>
      <c r="G48" s="8">
        <v>559.721</v>
      </c>
      <c r="H48" s="8">
        <v>2.1030000000000002</v>
      </c>
      <c r="I48" s="8">
        <v>-4.3360000000000003</v>
      </c>
      <c r="J48" s="9">
        <v>4</v>
      </c>
      <c r="K48" s="9">
        <v>7</v>
      </c>
      <c r="L48" s="8">
        <v>146.88</v>
      </c>
      <c r="M48" s="10">
        <v>13</v>
      </c>
    </row>
    <row r="49" spans="1:13" ht="150" customHeight="1" x14ac:dyDescent="0.25">
      <c r="A49" s="6" t="s">
        <v>875</v>
      </c>
      <c r="B49" s="7" t="str">
        <f>_xll.JChemExcel.Functions.JCSYSStructure("9C622FA984E5121B83525A6FD0740CAB")</f>
        <v/>
      </c>
      <c r="C49" s="8">
        <v>627.85</v>
      </c>
      <c r="D49" s="1" t="s">
        <v>97</v>
      </c>
      <c r="E49" s="1" t="s">
        <v>98</v>
      </c>
      <c r="F49" s="8">
        <v>627.84100000000001</v>
      </c>
      <c r="G49" s="8">
        <v>627.84100000000001</v>
      </c>
      <c r="H49" s="8">
        <v>1.4650000000000001</v>
      </c>
      <c r="I49" s="8">
        <v>-3.5070000000000001</v>
      </c>
      <c r="J49" s="9">
        <v>4</v>
      </c>
      <c r="K49" s="9">
        <v>8</v>
      </c>
      <c r="L49" s="8">
        <v>144.13</v>
      </c>
      <c r="M49" s="10">
        <v>13</v>
      </c>
    </row>
    <row r="50" spans="1:13" ht="150" customHeight="1" x14ac:dyDescent="0.25">
      <c r="A50" s="6" t="s">
        <v>876</v>
      </c>
      <c r="B50" s="7" t="str">
        <f>_xll.JChemExcel.Functions.JCSYSStructure("22DD01D618193A933805D52022302B88")</f>
        <v/>
      </c>
      <c r="C50" s="8">
        <v>665.83</v>
      </c>
      <c r="D50" s="1" t="s">
        <v>99</v>
      </c>
      <c r="E50" s="1" t="s">
        <v>100</v>
      </c>
      <c r="F50" s="8">
        <v>665.81776300000001</v>
      </c>
      <c r="G50" s="8">
        <v>665.81776300000001</v>
      </c>
      <c r="H50" s="8">
        <v>3.7610000000000001</v>
      </c>
      <c r="I50" s="8">
        <v>-6.827</v>
      </c>
      <c r="J50" s="9">
        <v>4</v>
      </c>
      <c r="K50" s="9">
        <v>7</v>
      </c>
      <c r="L50" s="8">
        <v>146.88</v>
      </c>
      <c r="M50" s="10">
        <v>13</v>
      </c>
    </row>
    <row r="51" spans="1:13" ht="150" customHeight="1" x14ac:dyDescent="0.25">
      <c r="A51" s="6" t="s">
        <v>877</v>
      </c>
      <c r="B51" s="7" t="str">
        <f>_xll.JChemExcel.Functions.JCSYSStructure("949DDD9D0E259C3D9BBC5EC208E8F169")</f>
        <v/>
      </c>
      <c r="C51" s="8">
        <v>603.75</v>
      </c>
      <c r="D51" s="1" t="s">
        <v>101</v>
      </c>
      <c r="E51" s="1" t="s">
        <v>102</v>
      </c>
      <c r="F51" s="8">
        <v>603.74800000000005</v>
      </c>
      <c r="G51" s="8">
        <v>603.74800000000005</v>
      </c>
      <c r="H51" s="8">
        <v>2.4020000000000001</v>
      </c>
      <c r="I51" s="8">
        <v>-5.843</v>
      </c>
      <c r="J51" s="9">
        <v>4</v>
      </c>
      <c r="K51" s="9">
        <v>7</v>
      </c>
      <c r="L51" s="8">
        <v>146.88</v>
      </c>
      <c r="M51" s="10">
        <v>13</v>
      </c>
    </row>
    <row r="52" spans="1:13" ht="150" customHeight="1" x14ac:dyDescent="0.25">
      <c r="A52" s="6" t="s">
        <v>878</v>
      </c>
      <c r="B52" s="7" t="str">
        <f>_xll.JChemExcel.Functions.JCSYSStructure("8783BAAA42DB19251DD655A9584E0BE9")</f>
        <v/>
      </c>
      <c r="C52" s="8">
        <v>557.75</v>
      </c>
      <c r="D52" s="1" t="s">
        <v>93</v>
      </c>
      <c r="E52" s="1" t="s">
        <v>103</v>
      </c>
      <c r="F52" s="8">
        <v>557.30399999999997</v>
      </c>
      <c r="G52" s="8">
        <v>557.74800000000005</v>
      </c>
      <c r="H52" s="8">
        <v>2.7919999999999998</v>
      </c>
      <c r="I52" s="8">
        <v>-5.2930000000000001</v>
      </c>
      <c r="J52" s="9">
        <v>4</v>
      </c>
      <c r="K52" s="9">
        <v>6</v>
      </c>
      <c r="L52" s="8">
        <v>137.65</v>
      </c>
      <c r="M52" s="10">
        <v>13</v>
      </c>
    </row>
    <row r="53" spans="1:13" ht="150" customHeight="1" x14ac:dyDescent="0.25">
      <c r="A53" s="6" t="s">
        <v>879</v>
      </c>
      <c r="B53" s="7" t="str">
        <f>_xll.JChemExcel.Functions.JCSYSStructure("1E2D28CFB59298227251B88663693A56")</f>
        <v/>
      </c>
      <c r="C53" s="8">
        <v>657.85</v>
      </c>
      <c r="D53" s="1" t="s">
        <v>104</v>
      </c>
      <c r="E53" s="1" t="s">
        <v>105</v>
      </c>
      <c r="F53" s="8">
        <v>657.83882300000005</v>
      </c>
      <c r="G53" s="8">
        <v>657.83882300000005</v>
      </c>
      <c r="H53" s="8">
        <v>3.9910000000000001</v>
      </c>
      <c r="I53" s="8">
        <v>-5.9340000000000002</v>
      </c>
      <c r="J53" s="9">
        <v>4</v>
      </c>
      <c r="K53" s="9">
        <v>7</v>
      </c>
      <c r="L53" s="8">
        <v>132.88999999999999</v>
      </c>
      <c r="M53" s="10">
        <v>13</v>
      </c>
    </row>
    <row r="54" spans="1:13" ht="150" customHeight="1" x14ac:dyDescent="0.25">
      <c r="A54" s="6" t="s">
        <v>880</v>
      </c>
      <c r="B54" s="7" t="str">
        <f>_xll.JChemExcel.Functions.JCSYSStructure("A301D7E6CC5474DAC65081C7F1302B8F")</f>
        <v/>
      </c>
      <c r="C54" s="8">
        <v>573.75</v>
      </c>
      <c r="D54" s="1" t="s">
        <v>64</v>
      </c>
      <c r="E54" s="1" t="s">
        <v>106</v>
      </c>
      <c r="F54" s="8">
        <v>573.74721999999997</v>
      </c>
      <c r="G54" s="8">
        <v>573.74721999999997</v>
      </c>
      <c r="H54" s="8">
        <v>2.4820000000000002</v>
      </c>
      <c r="I54" s="8">
        <v>-4.8230000000000004</v>
      </c>
      <c r="J54" s="9">
        <v>4</v>
      </c>
      <c r="K54" s="9">
        <v>7</v>
      </c>
      <c r="L54" s="8">
        <v>146.88</v>
      </c>
      <c r="M54" s="10">
        <v>13</v>
      </c>
    </row>
    <row r="55" spans="1:13" ht="150" customHeight="1" x14ac:dyDescent="0.25">
      <c r="A55" s="6" t="s">
        <v>881</v>
      </c>
      <c r="B55" s="7" t="str">
        <f>_xll.JChemExcel.Functions.JCSYSStructure("506A3D55689A85B0F9C608B11F8F9457")</f>
        <v/>
      </c>
      <c r="C55" s="8">
        <v>559.73</v>
      </c>
      <c r="D55" s="1" t="s">
        <v>95</v>
      </c>
      <c r="E55" s="1" t="s">
        <v>107</v>
      </c>
      <c r="F55" s="8">
        <v>559.721</v>
      </c>
      <c r="G55" s="8">
        <v>559.721</v>
      </c>
      <c r="H55" s="8">
        <v>2.173</v>
      </c>
      <c r="I55" s="8">
        <v>-4.5449999999999999</v>
      </c>
      <c r="J55" s="9">
        <v>4</v>
      </c>
      <c r="K55" s="9">
        <v>7</v>
      </c>
      <c r="L55" s="8">
        <v>146.88</v>
      </c>
      <c r="M55" s="10">
        <v>13</v>
      </c>
    </row>
    <row r="56" spans="1:13" ht="150" customHeight="1" x14ac:dyDescent="0.25">
      <c r="A56" s="6" t="s">
        <v>882</v>
      </c>
      <c r="B56" s="7" t="str">
        <f>_xll.JChemExcel.Functions.JCSYSStructure("EE9CF228FFB8C9315FE52ED2ECFE05D9")</f>
        <v/>
      </c>
      <c r="C56" s="8">
        <v>729.79</v>
      </c>
      <c r="D56" s="1" t="s">
        <v>108</v>
      </c>
      <c r="E56" s="1" t="s">
        <v>109</v>
      </c>
      <c r="F56" s="8">
        <v>729.78243299999997</v>
      </c>
      <c r="G56" s="8">
        <v>615.75908300000003</v>
      </c>
      <c r="H56" s="8">
        <v>2.3439999999999999</v>
      </c>
      <c r="I56" s="8">
        <v>-6.1429999999999998</v>
      </c>
      <c r="J56" s="9">
        <v>4</v>
      </c>
      <c r="K56" s="9">
        <v>7</v>
      </c>
      <c r="L56" s="8">
        <v>132.88999999999999</v>
      </c>
      <c r="M56" s="10">
        <v>13</v>
      </c>
    </row>
    <row r="57" spans="1:13" ht="150" customHeight="1" x14ac:dyDescent="0.25">
      <c r="A57" s="6" t="s">
        <v>883</v>
      </c>
      <c r="B57" s="7" t="str">
        <f>_xll.JChemExcel.Functions.JCSYSStructure("630EAC090CCC610E8904A70D758E7A78")</f>
        <v/>
      </c>
      <c r="C57" s="8">
        <v>635.78</v>
      </c>
      <c r="D57" s="1" t="s">
        <v>110</v>
      </c>
      <c r="E57" s="1" t="s">
        <v>111</v>
      </c>
      <c r="F57" s="8">
        <v>635.77354000000003</v>
      </c>
      <c r="G57" s="8">
        <v>635.77354000000003</v>
      </c>
      <c r="H57" s="8">
        <v>2.7589999999999999</v>
      </c>
      <c r="I57" s="8">
        <v>-6.1360000000000001</v>
      </c>
      <c r="J57" s="9">
        <v>3</v>
      </c>
      <c r="K57" s="9">
        <v>8</v>
      </c>
      <c r="L57" s="8">
        <v>147.32</v>
      </c>
      <c r="M57" s="10">
        <v>13</v>
      </c>
    </row>
    <row r="58" spans="1:13" ht="150" customHeight="1" x14ac:dyDescent="0.25">
      <c r="A58" s="6" t="s">
        <v>884</v>
      </c>
      <c r="B58" s="7" t="str">
        <f>_xll.JChemExcel.Functions.JCSYSStructure("97326C2DE016C20A1D1E67E39FC1A11E")</f>
        <v/>
      </c>
      <c r="C58" s="8">
        <v>633.80999999999995</v>
      </c>
      <c r="D58" s="1" t="s">
        <v>112</v>
      </c>
      <c r="E58" s="1" t="s">
        <v>113</v>
      </c>
      <c r="F58" s="8">
        <v>633.80071999999996</v>
      </c>
      <c r="G58" s="8">
        <v>633.80071999999996</v>
      </c>
      <c r="H58" s="8">
        <v>3.339</v>
      </c>
      <c r="I58" s="8">
        <v>-6.11</v>
      </c>
      <c r="J58" s="9">
        <v>3</v>
      </c>
      <c r="K58" s="9">
        <v>7</v>
      </c>
      <c r="L58" s="8">
        <v>124.1</v>
      </c>
      <c r="M58" s="10">
        <v>13</v>
      </c>
    </row>
    <row r="59" spans="1:13" ht="150" customHeight="1" x14ac:dyDescent="0.25">
      <c r="A59" s="6" t="s">
        <v>885</v>
      </c>
      <c r="B59" s="7" t="str">
        <f>_xll.JChemExcel.Functions.JCSYSStructure("DFE96F6171C93D500BF8203D630C863D")</f>
        <v/>
      </c>
      <c r="C59" s="8">
        <v>689.87</v>
      </c>
      <c r="D59" s="1" t="s">
        <v>114</v>
      </c>
      <c r="E59" s="1" t="s">
        <v>115</v>
      </c>
      <c r="F59" s="8">
        <v>689.86397999999997</v>
      </c>
      <c r="G59" s="8">
        <v>689.86397999999997</v>
      </c>
      <c r="H59" s="8">
        <v>3.238</v>
      </c>
      <c r="I59" s="8">
        <v>-6.29</v>
      </c>
      <c r="J59" s="9">
        <v>3</v>
      </c>
      <c r="K59" s="9">
        <v>8</v>
      </c>
      <c r="L59" s="8">
        <v>133.33000000000001</v>
      </c>
      <c r="M59" s="10">
        <v>13</v>
      </c>
    </row>
    <row r="60" spans="1:13" ht="150" customHeight="1" x14ac:dyDescent="0.25">
      <c r="A60" s="6" t="s">
        <v>886</v>
      </c>
      <c r="B60" s="7" t="str">
        <f>_xll.JChemExcel.Functions.JCSYSStructure("8184C1BB272105C6AE318ED4F2B56F2D")</f>
        <v/>
      </c>
      <c r="C60" s="8">
        <v>571.78</v>
      </c>
      <c r="D60" s="1" t="s">
        <v>70</v>
      </c>
      <c r="E60" s="1" t="s">
        <v>116</v>
      </c>
      <c r="F60" s="8">
        <v>571.31899999999996</v>
      </c>
      <c r="G60" s="8">
        <v>571.774</v>
      </c>
      <c r="H60" s="8">
        <v>3.101</v>
      </c>
      <c r="I60" s="8">
        <v>-5.5720000000000001</v>
      </c>
      <c r="J60" s="9">
        <v>4</v>
      </c>
      <c r="K60" s="9">
        <v>6</v>
      </c>
      <c r="L60" s="8">
        <v>137.65</v>
      </c>
      <c r="M60" s="10">
        <v>13</v>
      </c>
    </row>
    <row r="61" spans="1:13" ht="150" customHeight="1" x14ac:dyDescent="0.25">
      <c r="A61" s="6" t="s">
        <v>887</v>
      </c>
      <c r="B61" s="7" t="str">
        <f>_xll.JChemExcel.Functions.JCSYSStructure("F9BBDAF3449108F36F74FAFD273E6037")</f>
        <v/>
      </c>
      <c r="C61" s="8">
        <v>573.75</v>
      </c>
      <c r="D61" s="1" t="s">
        <v>64</v>
      </c>
      <c r="E61" s="1" t="s">
        <v>117</v>
      </c>
      <c r="F61" s="8">
        <v>573.74699999999996</v>
      </c>
      <c r="G61" s="8">
        <v>573.74699999999996</v>
      </c>
      <c r="H61" s="8">
        <v>2.4119999999999999</v>
      </c>
      <c r="I61" s="8">
        <v>-4.6139999999999999</v>
      </c>
      <c r="J61" s="9">
        <v>4</v>
      </c>
      <c r="K61" s="9">
        <v>7</v>
      </c>
      <c r="L61" s="8">
        <v>146.88</v>
      </c>
      <c r="M61" s="10">
        <v>13</v>
      </c>
    </row>
    <row r="62" spans="1:13" ht="150" customHeight="1" x14ac:dyDescent="0.25">
      <c r="A62" s="6" t="s">
        <v>888</v>
      </c>
      <c r="B62" s="7" t="str">
        <f>_xll.JChemExcel.Functions.JCSYSStructure("114F846ECCEDA9238EAAF9DE089A2A8F")</f>
        <v/>
      </c>
      <c r="C62" s="8">
        <v>587.78</v>
      </c>
      <c r="D62" s="1" t="s">
        <v>88</v>
      </c>
      <c r="E62" s="1" t="s">
        <v>118</v>
      </c>
      <c r="F62" s="8">
        <v>587.774</v>
      </c>
      <c r="G62" s="8">
        <v>587.774</v>
      </c>
      <c r="H62" s="8">
        <v>2.8109999999999999</v>
      </c>
      <c r="I62" s="8">
        <v>-4.7080000000000002</v>
      </c>
      <c r="J62" s="9">
        <v>4</v>
      </c>
      <c r="K62" s="9">
        <v>7</v>
      </c>
      <c r="L62" s="8">
        <v>146.88</v>
      </c>
      <c r="M62" s="10">
        <v>13</v>
      </c>
    </row>
    <row r="63" spans="1:13" ht="150" customHeight="1" x14ac:dyDescent="0.25">
      <c r="A63" s="6" t="s">
        <v>889</v>
      </c>
      <c r="B63" s="7" t="str">
        <f>_xll.JChemExcel.Functions.JCSYSStructure("E7B0B0535A8C52F85C2FEF19DB9ADE18")</f>
        <v/>
      </c>
      <c r="C63" s="8">
        <v>685.76</v>
      </c>
      <c r="D63" s="1" t="s">
        <v>119</v>
      </c>
      <c r="E63" s="1" t="s">
        <v>120</v>
      </c>
      <c r="F63" s="8">
        <v>685.75468999999998</v>
      </c>
      <c r="G63" s="8">
        <v>571.73134000000005</v>
      </c>
      <c r="H63" s="8">
        <v>1.4430000000000001</v>
      </c>
      <c r="I63" s="8">
        <v>-4.9320000000000004</v>
      </c>
      <c r="J63" s="9">
        <v>4</v>
      </c>
      <c r="K63" s="9">
        <v>7</v>
      </c>
      <c r="L63" s="8">
        <v>132.88999999999999</v>
      </c>
      <c r="M63" s="10">
        <v>13</v>
      </c>
    </row>
    <row r="64" spans="1:13" ht="150" customHeight="1" x14ac:dyDescent="0.25">
      <c r="A64" s="6" t="s">
        <v>890</v>
      </c>
      <c r="B64" s="7" t="str">
        <f>_xll.JChemExcel.Functions.JCSYSStructure("4C14F4A63E93EE85C8A33AA92E76B06F")</f>
        <v/>
      </c>
      <c r="C64" s="8">
        <v>659.82</v>
      </c>
      <c r="D64" s="1" t="s">
        <v>121</v>
      </c>
      <c r="E64" s="1" t="s">
        <v>122</v>
      </c>
      <c r="F64" s="8">
        <v>659.811643</v>
      </c>
      <c r="G64" s="8">
        <v>659.811643</v>
      </c>
      <c r="H64" s="8">
        <v>2.0630000000000002</v>
      </c>
      <c r="I64" s="8">
        <v>-5.6580000000000004</v>
      </c>
      <c r="J64" s="9">
        <v>4</v>
      </c>
      <c r="K64" s="9">
        <v>8</v>
      </c>
      <c r="L64" s="8">
        <v>142.12</v>
      </c>
      <c r="M64" s="10">
        <v>13</v>
      </c>
    </row>
    <row r="65" spans="1:13" ht="150" customHeight="1" x14ac:dyDescent="0.25">
      <c r="A65" s="6" t="s">
        <v>891</v>
      </c>
      <c r="B65" s="7" t="str">
        <f>_xll.JChemExcel.Functions.JCSYSStructure("A0A5A1CBC376421BD79A18768F3F62B7")</f>
        <v/>
      </c>
      <c r="C65" s="8">
        <v>571.78</v>
      </c>
      <c r="D65" s="1" t="s">
        <v>70</v>
      </c>
      <c r="E65" s="1" t="s">
        <v>123</v>
      </c>
      <c r="F65" s="8">
        <v>571.774</v>
      </c>
      <c r="G65" s="8">
        <v>571.774</v>
      </c>
      <c r="H65" s="8">
        <v>2.718</v>
      </c>
      <c r="I65" s="8">
        <v>-4.891</v>
      </c>
      <c r="J65" s="9">
        <v>4</v>
      </c>
      <c r="K65" s="9">
        <v>6</v>
      </c>
      <c r="L65" s="8">
        <v>123.66</v>
      </c>
      <c r="M65" s="10">
        <v>13</v>
      </c>
    </row>
    <row r="66" spans="1:13" ht="150" customHeight="1" x14ac:dyDescent="0.25">
      <c r="A66" s="6" t="s">
        <v>892</v>
      </c>
      <c r="B66" s="7" t="str">
        <f>_xll.JChemExcel.Functions.JCSYSStructure("526DD5C980B9C48B71BF02D8787BD34F")</f>
        <v/>
      </c>
      <c r="C66" s="8">
        <v>559.73</v>
      </c>
      <c r="D66" s="1" t="s">
        <v>95</v>
      </c>
      <c r="E66" s="1" t="s">
        <v>124</v>
      </c>
      <c r="F66" s="8">
        <v>559.72064</v>
      </c>
      <c r="G66" s="8">
        <v>559.72064</v>
      </c>
      <c r="H66" s="8">
        <v>2.15</v>
      </c>
      <c r="I66" s="8">
        <v>-4.2450000000000001</v>
      </c>
      <c r="J66" s="9">
        <v>4</v>
      </c>
      <c r="K66" s="9">
        <v>7</v>
      </c>
      <c r="L66" s="8">
        <v>132.88999999999999</v>
      </c>
      <c r="M66" s="10">
        <v>13</v>
      </c>
    </row>
    <row r="67" spans="1:13" ht="150" customHeight="1" x14ac:dyDescent="0.25">
      <c r="A67" s="6" t="s">
        <v>893</v>
      </c>
      <c r="B67" s="7" t="str">
        <f>_xll.JChemExcel.Functions.JCSYSStructure("DC245918FD14F89A825D0051060B7E3A")</f>
        <v/>
      </c>
      <c r="C67" s="8">
        <v>601.80999999999995</v>
      </c>
      <c r="D67" s="1" t="s">
        <v>125</v>
      </c>
      <c r="E67" s="1" t="s">
        <v>126</v>
      </c>
      <c r="F67" s="8">
        <v>601.79999999999995</v>
      </c>
      <c r="G67" s="8">
        <v>601.79999999999995</v>
      </c>
      <c r="H67" s="8">
        <v>3.12</v>
      </c>
      <c r="I67" s="8">
        <v>-4.9809999999999999</v>
      </c>
      <c r="J67" s="9">
        <v>4</v>
      </c>
      <c r="K67" s="9">
        <v>7</v>
      </c>
      <c r="L67" s="8">
        <v>146.88</v>
      </c>
      <c r="M67" s="10">
        <v>13</v>
      </c>
    </row>
    <row r="68" spans="1:13" ht="150" customHeight="1" x14ac:dyDescent="0.25">
      <c r="A68" s="6" t="s">
        <v>894</v>
      </c>
      <c r="B68" s="7" t="str">
        <f>_xll.JChemExcel.Functions.JCSYSStructure("1E1776F4837ADF8C19C21599F8DB0FEE")</f>
        <v/>
      </c>
      <c r="C68" s="8">
        <v>635.82000000000005</v>
      </c>
      <c r="D68" s="1" t="s">
        <v>127</v>
      </c>
      <c r="E68" s="1" t="s">
        <v>128</v>
      </c>
      <c r="F68" s="8">
        <v>635.81700000000001</v>
      </c>
      <c r="G68" s="8">
        <v>635.81700000000001</v>
      </c>
      <c r="H68" s="8">
        <v>3.9140000000000001</v>
      </c>
      <c r="I68" s="8">
        <v>-6.2460000000000004</v>
      </c>
      <c r="J68" s="9">
        <v>4</v>
      </c>
      <c r="K68" s="9">
        <v>7</v>
      </c>
      <c r="L68" s="8">
        <v>146.88</v>
      </c>
      <c r="M68" s="10">
        <v>13</v>
      </c>
    </row>
    <row r="69" spans="1:13" ht="150" customHeight="1" x14ac:dyDescent="0.25">
      <c r="A69" s="6" t="s">
        <v>895</v>
      </c>
      <c r="B69" s="7" t="str">
        <f>_xll.JChemExcel.Functions.JCSYSStructure("E9B37C269E86EA3497BB289F52D41761")</f>
        <v/>
      </c>
      <c r="C69" s="8">
        <v>759.84</v>
      </c>
      <c r="D69" s="1" t="s">
        <v>129</v>
      </c>
      <c r="E69" s="1" t="s">
        <v>130</v>
      </c>
      <c r="F69" s="8">
        <v>759.83477000000005</v>
      </c>
      <c r="G69" s="8">
        <v>645.81142</v>
      </c>
      <c r="H69" s="8">
        <v>3.6640000000000001</v>
      </c>
      <c r="I69" s="8">
        <v>-6.8029999999999999</v>
      </c>
      <c r="J69" s="9">
        <v>3</v>
      </c>
      <c r="K69" s="9">
        <v>7</v>
      </c>
      <c r="L69" s="8">
        <v>124.1</v>
      </c>
      <c r="M69" s="10">
        <v>13</v>
      </c>
    </row>
    <row r="70" spans="1:13" ht="150" customHeight="1" x14ac:dyDescent="0.25">
      <c r="A70" s="6" t="s">
        <v>896</v>
      </c>
      <c r="B70" s="7" t="str">
        <f>_xll.JChemExcel.Functions.JCSYSStructure("C6CF8AA695AEE61D6C478A2D888094E9")</f>
        <v/>
      </c>
      <c r="C70" s="8">
        <v>633.80999999999995</v>
      </c>
      <c r="D70" s="1" t="s">
        <v>112</v>
      </c>
      <c r="E70" s="1" t="s">
        <v>131</v>
      </c>
      <c r="F70" s="8">
        <v>633.80071999999996</v>
      </c>
      <c r="G70" s="8">
        <v>633.80071999999996</v>
      </c>
      <c r="H70" s="8">
        <v>3.722</v>
      </c>
      <c r="I70" s="8">
        <v>-6.5620000000000003</v>
      </c>
      <c r="J70" s="9">
        <v>3</v>
      </c>
      <c r="K70" s="9">
        <v>7</v>
      </c>
      <c r="L70" s="8">
        <v>138.09</v>
      </c>
      <c r="M70" s="10">
        <v>13</v>
      </c>
    </row>
    <row r="71" spans="1:13" ht="150" customHeight="1" x14ac:dyDescent="0.25">
      <c r="A71" s="6" t="s">
        <v>897</v>
      </c>
      <c r="B71" s="7" t="str">
        <f>_xll.JChemExcel.Functions.JCSYSStructure("B2B7E65E5BBC8676250D2D45CC0C3732")</f>
        <v/>
      </c>
      <c r="C71" s="8">
        <v>573.75</v>
      </c>
      <c r="D71" s="1" t="s">
        <v>64</v>
      </c>
      <c r="E71" s="1" t="s">
        <v>132</v>
      </c>
      <c r="F71" s="8">
        <v>573.74721999999997</v>
      </c>
      <c r="G71" s="8">
        <v>573.74721999999997</v>
      </c>
      <c r="H71" s="8">
        <v>2.4590000000000001</v>
      </c>
      <c r="I71" s="8">
        <v>-4.5229999999999997</v>
      </c>
      <c r="J71" s="9">
        <v>4</v>
      </c>
      <c r="K71" s="9">
        <v>7</v>
      </c>
      <c r="L71" s="8">
        <v>132.88999999999999</v>
      </c>
      <c r="M71" s="10">
        <v>13</v>
      </c>
    </row>
    <row r="72" spans="1:13" ht="150" customHeight="1" x14ac:dyDescent="0.25">
      <c r="A72" s="6" t="s">
        <v>898</v>
      </c>
      <c r="B72" s="7" t="str">
        <f>_xll.JChemExcel.Functions.JCSYSStructure("6DB5D40772E3D555AA1396F19EEC51A1")</f>
        <v/>
      </c>
      <c r="C72" s="8">
        <v>671.87</v>
      </c>
      <c r="D72" s="1" t="s">
        <v>133</v>
      </c>
      <c r="E72" s="1" t="s">
        <v>134</v>
      </c>
      <c r="F72" s="8">
        <v>671.86540300000001</v>
      </c>
      <c r="G72" s="8">
        <v>671.86540300000001</v>
      </c>
      <c r="H72" s="8">
        <v>4.13</v>
      </c>
      <c r="I72" s="8">
        <v>-6.6020000000000003</v>
      </c>
      <c r="J72" s="9">
        <v>4</v>
      </c>
      <c r="K72" s="9">
        <v>7</v>
      </c>
      <c r="L72" s="8">
        <v>132.88999999999999</v>
      </c>
      <c r="M72" s="10">
        <v>13</v>
      </c>
    </row>
    <row r="73" spans="1:13" ht="150" customHeight="1" x14ac:dyDescent="0.25">
      <c r="A73" s="6" t="s">
        <v>899</v>
      </c>
      <c r="B73" s="7" t="str">
        <f>_xll.JChemExcel.Functions.JCSYSStructure("760DA3EADB5BD35DBFD09E6C94451043")</f>
        <v/>
      </c>
      <c r="C73" s="8">
        <v>658.83</v>
      </c>
      <c r="D73" s="1" t="s">
        <v>135</v>
      </c>
      <c r="E73" s="1" t="s">
        <v>136</v>
      </c>
      <c r="F73" s="8">
        <v>658.82688299999995</v>
      </c>
      <c r="G73" s="8">
        <v>658.82688299999995</v>
      </c>
      <c r="H73" s="8">
        <v>2.72</v>
      </c>
      <c r="I73" s="8">
        <v>-5.1959999999999997</v>
      </c>
      <c r="J73" s="9">
        <v>4</v>
      </c>
      <c r="K73" s="9">
        <v>8</v>
      </c>
      <c r="L73" s="8">
        <v>136.13</v>
      </c>
      <c r="M73" s="10">
        <v>13</v>
      </c>
    </row>
    <row r="74" spans="1:13" ht="150" customHeight="1" x14ac:dyDescent="0.25">
      <c r="A74" s="6" t="s">
        <v>900</v>
      </c>
      <c r="B74" s="7" t="str">
        <f>_xll.JChemExcel.Functions.JCSYSStructure("4C29BFCFEB3E5CB275AEA40CB81850A1")</f>
        <v/>
      </c>
      <c r="C74" s="8">
        <v>621.79999999999995</v>
      </c>
      <c r="D74" s="1" t="s">
        <v>137</v>
      </c>
      <c r="E74" s="1" t="s">
        <v>138</v>
      </c>
      <c r="F74" s="8">
        <v>621.79</v>
      </c>
      <c r="G74" s="8">
        <v>621.79</v>
      </c>
      <c r="H74" s="8">
        <v>3.605</v>
      </c>
      <c r="I74" s="8">
        <v>-5.9809999999999999</v>
      </c>
      <c r="J74" s="9">
        <v>4</v>
      </c>
      <c r="K74" s="9">
        <v>7</v>
      </c>
      <c r="L74" s="8">
        <v>146.88</v>
      </c>
      <c r="M74" s="10">
        <v>13</v>
      </c>
    </row>
    <row r="75" spans="1:13" ht="150" customHeight="1" x14ac:dyDescent="0.25">
      <c r="A75" s="6" t="s">
        <v>901</v>
      </c>
      <c r="B75" s="7" t="str">
        <f>_xll.JChemExcel.Functions.JCSYSStructure("B813A9EF8D546CB0D4FC131A9B7C97F2")</f>
        <v/>
      </c>
      <c r="C75" s="8">
        <v>745.82</v>
      </c>
      <c r="D75" s="1" t="s">
        <v>139</v>
      </c>
      <c r="E75" s="1" t="s">
        <v>140</v>
      </c>
      <c r="F75" s="8">
        <v>745.80818999999997</v>
      </c>
      <c r="G75" s="8">
        <v>631.78484000000003</v>
      </c>
      <c r="H75" s="8">
        <v>3.1349999999999998</v>
      </c>
      <c r="I75" s="8">
        <v>-6.6319999999999997</v>
      </c>
      <c r="J75" s="9">
        <v>3</v>
      </c>
      <c r="K75" s="9">
        <v>7</v>
      </c>
      <c r="L75" s="8">
        <v>124.1</v>
      </c>
      <c r="M75" s="10">
        <v>12</v>
      </c>
    </row>
    <row r="76" spans="1:13" ht="150" customHeight="1" x14ac:dyDescent="0.25">
      <c r="A76" s="6" t="s">
        <v>902</v>
      </c>
      <c r="B76" s="7" t="str">
        <f>_xll.JChemExcel.Functions.JCSYSStructure("4308522D31A4C00F9CC10BDC38B429A1")</f>
        <v/>
      </c>
      <c r="C76" s="8">
        <v>687.9</v>
      </c>
      <c r="D76" s="1" t="s">
        <v>141</v>
      </c>
      <c r="E76" s="1" t="s">
        <v>142</v>
      </c>
      <c r="F76" s="8">
        <v>687.89116000000001</v>
      </c>
      <c r="G76" s="8">
        <v>687.89116000000001</v>
      </c>
      <c r="H76" s="8">
        <v>4.9210000000000003</v>
      </c>
      <c r="I76" s="8">
        <v>-7.1059999999999999</v>
      </c>
      <c r="J76" s="9">
        <v>3</v>
      </c>
      <c r="K76" s="9">
        <v>7</v>
      </c>
      <c r="L76" s="8">
        <v>124.1</v>
      </c>
      <c r="M76" s="10">
        <v>12</v>
      </c>
    </row>
    <row r="77" spans="1:13" ht="150" customHeight="1" x14ac:dyDescent="0.25">
      <c r="A77" s="6" t="s">
        <v>903</v>
      </c>
      <c r="B77" s="7" t="str">
        <f>_xll.JChemExcel.Functions.JCSYSStructure("71BAB15843E04DC65CA29F7D3B12B604")</f>
        <v/>
      </c>
      <c r="C77" s="8">
        <v>611.85</v>
      </c>
      <c r="D77" s="1" t="s">
        <v>143</v>
      </c>
      <c r="E77" s="1" t="s">
        <v>144</v>
      </c>
      <c r="F77" s="8">
        <v>611.83799999999997</v>
      </c>
      <c r="G77" s="8">
        <v>611.83799999999997</v>
      </c>
      <c r="H77" s="8">
        <v>4.1609999999999996</v>
      </c>
      <c r="I77" s="8">
        <v>-5.718</v>
      </c>
      <c r="J77" s="9">
        <v>4</v>
      </c>
      <c r="K77" s="9">
        <v>6</v>
      </c>
      <c r="L77" s="8">
        <v>123.66</v>
      </c>
      <c r="M77" s="10">
        <v>12</v>
      </c>
    </row>
    <row r="78" spans="1:13" ht="150" customHeight="1" x14ac:dyDescent="0.25">
      <c r="A78" s="6" t="s">
        <v>904</v>
      </c>
      <c r="B78" s="7" t="str">
        <f>_xll.JChemExcel.Functions.JCSYSStructure("24EBFD2555C5BA4CBF57B61A58D69341")</f>
        <v/>
      </c>
      <c r="C78" s="8">
        <v>671.73</v>
      </c>
      <c r="D78" s="1" t="s">
        <v>145</v>
      </c>
      <c r="E78" s="1" t="s">
        <v>146</v>
      </c>
      <c r="F78" s="8">
        <v>671.72811000000002</v>
      </c>
      <c r="G78" s="8">
        <v>557.70475999999996</v>
      </c>
      <c r="H78" s="8">
        <v>2.476</v>
      </c>
      <c r="I78" s="8">
        <v>-5.0469999999999997</v>
      </c>
      <c r="J78" s="9">
        <v>4</v>
      </c>
      <c r="K78" s="9">
        <v>7</v>
      </c>
      <c r="L78" s="8">
        <v>132.88999999999999</v>
      </c>
      <c r="M78" s="10">
        <v>12</v>
      </c>
    </row>
    <row r="79" spans="1:13" ht="150" customHeight="1" x14ac:dyDescent="0.25">
      <c r="A79" s="6" t="s">
        <v>905</v>
      </c>
      <c r="B79" s="7" t="str">
        <f>_xll.JChemExcel.Functions.JCSYSStructure("2C19179BDAF1C09AF535CE25428ABBC3")</f>
        <v/>
      </c>
      <c r="C79" s="8">
        <v>543.73</v>
      </c>
      <c r="D79" s="1" t="s">
        <v>147</v>
      </c>
      <c r="E79" s="1" t="s">
        <v>148</v>
      </c>
      <c r="F79" s="8">
        <v>543.721</v>
      </c>
      <c r="G79" s="8">
        <v>543.721</v>
      </c>
      <c r="H79" s="8">
        <v>2.2629999999999999</v>
      </c>
      <c r="I79" s="8">
        <v>-4.8479999999999999</v>
      </c>
      <c r="J79" s="9">
        <v>4</v>
      </c>
      <c r="K79" s="9">
        <v>6</v>
      </c>
      <c r="L79" s="8">
        <v>137.65</v>
      </c>
      <c r="M79" s="10">
        <v>12</v>
      </c>
    </row>
    <row r="80" spans="1:13" ht="150" customHeight="1" x14ac:dyDescent="0.25">
      <c r="A80" s="6" t="s">
        <v>906</v>
      </c>
      <c r="B80" s="7" t="str">
        <f>_xll.JChemExcel.Functions.JCSYSStructure("64E33803AB2A3E92180EA528DCA3B8D1")</f>
        <v/>
      </c>
      <c r="C80" s="8">
        <v>543.73</v>
      </c>
      <c r="D80" s="1" t="s">
        <v>147</v>
      </c>
      <c r="E80" s="1" t="s">
        <v>149</v>
      </c>
      <c r="F80" s="8">
        <v>543.721</v>
      </c>
      <c r="G80" s="8">
        <v>543.721</v>
      </c>
      <c r="H80" s="8">
        <v>1.88</v>
      </c>
      <c r="I80" s="8">
        <v>-4.3959999999999999</v>
      </c>
      <c r="J80" s="9">
        <v>4</v>
      </c>
      <c r="K80" s="9">
        <v>6</v>
      </c>
      <c r="L80" s="8">
        <v>123.66</v>
      </c>
      <c r="M80" s="10">
        <v>12</v>
      </c>
    </row>
    <row r="81" spans="1:13" ht="150" customHeight="1" x14ac:dyDescent="0.25">
      <c r="A81" s="6" t="s">
        <v>907</v>
      </c>
      <c r="B81" s="7" t="str">
        <f>_xll.JChemExcel.Functions.JCSYSStructure("583CBC5C424C14061A584BE06CDFF303")</f>
        <v/>
      </c>
      <c r="C81" s="8">
        <v>559.73</v>
      </c>
      <c r="D81" s="1" t="s">
        <v>95</v>
      </c>
      <c r="E81" s="1" t="s">
        <v>150</v>
      </c>
      <c r="F81" s="8">
        <v>559.721</v>
      </c>
      <c r="G81" s="8">
        <v>559.721</v>
      </c>
      <c r="H81" s="8">
        <v>2.1549999999999998</v>
      </c>
      <c r="I81" s="8">
        <v>-4.7629999999999999</v>
      </c>
      <c r="J81" s="9">
        <v>4</v>
      </c>
      <c r="K81" s="9">
        <v>7</v>
      </c>
      <c r="L81" s="8">
        <v>146.88</v>
      </c>
      <c r="M81" s="10">
        <v>12</v>
      </c>
    </row>
    <row r="82" spans="1:13" ht="150" customHeight="1" x14ac:dyDescent="0.25">
      <c r="A82" s="6" t="s">
        <v>908</v>
      </c>
      <c r="B82" s="7" t="str">
        <f>_xll.JChemExcel.Functions.JCSYSStructure("0FD1F397C80B08AF1A08F0875CDD75A6")</f>
        <v/>
      </c>
      <c r="C82" s="8">
        <v>589.73</v>
      </c>
      <c r="D82" s="1" t="s">
        <v>151</v>
      </c>
      <c r="E82" s="1" t="s">
        <v>152</v>
      </c>
      <c r="F82" s="8">
        <v>589.72180300000002</v>
      </c>
      <c r="G82" s="8">
        <v>589.72180300000002</v>
      </c>
      <c r="H82" s="8">
        <v>2.3029999999999999</v>
      </c>
      <c r="I82" s="8">
        <v>-5.88</v>
      </c>
      <c r="J82" s="9">
        <v>4</v>
      </c>
      <c r="K82" s="9">
        <v>7</v>
      </c>
      <c r="L82" s="8">
        <v>146.88</v>
      </c>
      <c r="M82" s="10">
        <v>12</v>
      </c>
    </row>
    <row r="83" spans="1:13" ht="150" customHeight="1" x14ac:dyDescent="0.25">
      <c r="A83" s="6" t="s">
        <v>909</v>
      </c>
      <c r="B83" s="7" t="str">
        <f>_xll.JChemExcel.Functions.JCSYSStructure("F8BE6F85E95CB7797253F0B5D9A7D0A2")</f>
        <v/>
      </c>
      <c r="C83" s="8">
        <v>557.75</v>
      </c>
      <c r="D83" s="1" t="s">
        <v>93</v>
      </c>
      <c r="E83" s="1" t="s">
        <v>153</v>
      </c>
      <c r="F83" s="8">
        <v>557.74800000000005</v>
      </c>
      <c r="G83" s="8">
        <v>557.74800000000005</v>
      </c>
      <c r="H83" s="8">
        <v>2.1890000000000001</v>
      </c>
      <c r="I83" s="8">
        <v>-4.6779999999999999</v>
      </c>
      <c r="J83" s="9">
        <v>4</v>
      </c>
      <c r="K83" s="9">
        <v>6</v>
      </c>
      <c r="L83" s="8">
        <v>123.66</v>
      </c>
      <c r="M83" s="10">
        <v>12</v>
      </c>
    </row>
    <row r="84" spans="1:13" ht="150" customHeight="1" x14ac:dyDescent="0.25">
      <c r="A84" s="6" t="s">
        <v>910</v>
      </c>
      <c r="B84" s="7" t="str">
        <f>_xll.JChemExcel.Functions.JCSYSStructure("004AB12B0D6493178D35F71D9997B6F2")</f>
        <v/>
      </c>
      <c r="C84" s="8">
        <v>545.70000000000005</v>
      </c>
      <c r="D84" s="1" t="s">
        <v>154</v>
      </c>
      <c r="E84" s="1" t="s">
        <v>155</v>
      </c>
      <c r="F84" s="8">
        <v>545.69399999999996</v>
      </c>
      <c r="G84" s="8">
        <v>545.69399999999996</v>
      </c>
      <c r="H84" s="8">
        <v>1.8460000000000001</v>
      </c>
      <c r="I84" s="8">
        <v>-4.4809999999999999</v>
      </c>
      <c r="J84" s="9">
        <v>4</v>
      </c>
      <c r="K84" s="9">
        <v>7</v>
      </c>
      <c r="L84" s="8">
        <v>146.88</v>
      </c>
      <c r="M84" s="10">
        <v>12</v>
      </c>
    </row>
    <row r="85" spans="1:13" ht="150" customHeight="1" x14ac:dyDescent="0.25">
      <c r="A85" s="6" t="s">
        <v>911</v>
      </c>
      <c r="B85" s="7" t="str">
        <f>_xll.JChemExcel.Functions.JCSYSStructure("1F16E5960DFEFB4CE8860F911349C8A2")</f>
        <v/>
      </c>
      <c r="C85" s="8">
        <v>597.82000000000005</v>
      </c>
      <c r="D85" s="1" t="s">
        <v>156</v>
      </c>
      <c r="E85" s="1" t="s">
        <v>157</v>
      </c>
      <c r="F85" s="8">
        <v>597.81200000000001</v>
      </c>
      <c r="G85" s="8">
        <v>597.81200000000001</v>
      </c>
      <c r="H85" s="8">
        <v>3.8519999999999999</v>
      </c>
      <c r="I85" s="8">
        <v>-5.4480000000000004</v>
      </c>
      <c r="J85" s="9">
        <v>4</v>
      </c>
      <c r="K85" s="9">
        <v>6</v>
      </c>
      <c r="L85" s="8">
        <v>123.66</v>
      </c>
      <c r="M85" s="10">
        <v>12</v>
      </c>
    </row>
    <row r="86" spans="1:13" ht="150" customHeight="1" x14ac:dyDescent="0.25">
      <c r="A86" s="6" t="s">
        <v>912</v>
      </c>
      <c r="B86" s="7" t="str">
        <f>_xll.JChemExcel.Functions.JCSYSStructure("CB498C6CF4336B1AEC68D583E228E999")</f>
        <v/>
      </c>
      <c r="C86" s="8">
        <v>675.85</v>
      </c>
      <c r="D86" s="1" t="s">
        <v>158</v>
      </c>
      <c r="E86" s="1" t="s">
        <v>159</v>
      </c>
      <c r="F86" s="8">
        <v>675.8374</v>
      </c>
      <c r="G86" s="8">
        <v>675.8374</v>
      </c>
      <c r="H86" s="8">
        <v>2.855</v>
      </c>
      <c r="I86" s="8">
        <v>-6.1639999999999997</v>
      </c>
      <c r="J86" s="9">
        <v>3</v>
      </c>
      <c r="K86" s="9">
        <v>8</v>
      </c>
      <c r="L86" s="8">
        <v>133.33000000000001</v>
      </c>
      <c r="M86" s="10">
        <v>12</v>
      </c>
    </row>
    <row r="87" spans="1:13" ht="150" customHeight="1" x14ac:dyDescent="0.25">
      <c r="A87" s="6" t="s">
        <v>913</v>
      </c>
      <c r="B87" s="7" t="str">
        <f>_xll.JChemExcel.Functions.JCSYSStructure("DDA252F88622CDF257706EE1DE34DF75")</f>
        <v/>
      </c>
      <c r="C87" s="8">
        <v>644.80999999999995</v>
      </c>
      <c r="D87" s="1" t="s">
        <v>160</v>
      </c>
      <c r="E87" s="1" t="s">
        <v>161</v>
      </c>
      <c r="F87" s="8">
        <v>644.80030299999999</v>
      </c>
      <c r="G87" s="8">
        <v>644.80030299999999</v>
      </c>
      <c r="H87" s="8">
        <v>2.4159999999999999</v>
      </c>
      <c r="I87" s="8">
        <v>-5.0629999999999997</v>
      </c>
      <c r="J87" s="9">
        <v>4</v>
      </c>
      <c r="K87" s="9">
        <v>8</v>
      </c>
      <c r="L87" s="8">
        <v>136.13</v>
      </c>
      <c r="M87" s="10">
        <v>12</v>
      </c>
    </row>
    <row r="88" spans="1:13" ht="150" customHeight="1" x14ac:dyDescent="0.25">
      <c r="A88" s="6" t="s">
        <v>914</v>
      </c>
      <c r="B88" s="7" t="str">
        <f>_xll.JChemExcel.Functions.JCSYSStructure("F7B091730A28DEB78F1C87D18E5EA5A9")</f>
        <v/>
      </c>
      <c r="C88" s="8">
        <v>585.76</v>
      </c>
      <c r="D88" s="1" t="s">
        <v>162</v>
      </c>
      <c r="E88" s="1" t="s">
        <v>163</v>
      </c>
      <c r="F88" s="8">
        <v>585.75792000000001</v>
      </c>
      <c r="G88" s="8">
        <v>585.75792000000001</v>
      </c>
      <c r="H88" s="8">
        <v>1.752</v>
      </c>
      <c r="I88" s="8">
        <v>-4.8159999999999998</v>
      </c>
      <c r="J88" s="9">
        <v>4</v>
      </c>
      <c r="K88" s="9">
        <v>7</v>
      </c>
      <c r="L88" s="8">
        <v>132.88999999999999</v>
      </c>
      <c r="M88" s="10">
        <v>12</v>
      </c>
    </row>
    <row r="89" spans="1:13" ht="150" customHeight="1" x14ac:dyDescent="0.25">
      <c r="A89" s="6" t="s">
        <v>915</v>
      </c>
      <c r="B89" s="7" t="str">
        <f>_xll.JChemExcel.Functions.JCSYSStructure("6B3A407CCCA7D53B545F8C44FB1BE688")</f>
        <v/>
      </c>
      <c r="C89" s="8">
        <v>573.75</v>
      </c>
      <c r="D89" s="1" t="s">
        <v>64</v>
      </c>
      <c r="E89" s="1" t="s">
        <v>164</v>
      </c>
      <c r="F89" s="8">
        <v>573.74721999999997</v>
      </c>
      <c r="G89" s="8">
        <v>573.74721999999997</v>
      </c>
      <c r="H89" s="8">
        <v>2.5539999999999998</v>
      </c>
      <c r="I89" s="8">
        <v>-4.8600000000000003</v>
      </c>
      <c r="J89" s="9">
        <v>4</v>
      </c>
      <c r="K89" s="9">
        <v>7</v>
      </c>
      <c r="L89" s="8">
        <v>146.88</v>
      </c>
      <c r="M89" s="10">
        <v>12</v>
      </c>
    </row>
    <row r="90" spans="1:13" ht="150" customHeight="1" x14ac:dyDescent="0.25">
      <c r="A90" s="6" t="s">
        <v>916</v>
      </c>
      <c r="B90" s="7" t="str">
        <f>_xll.JChemExcel.Functions.JCSYSStructure("D669A218879F446604D9E765CA30AA7B")</f>
        <v/>
      </c>
      <c r="C90" s="8">
        <v>641.79999999999995</v>
      </c>
      <c r="D90" s="1" t="s">
        <v>165</v>
      </c>
      <c r="E90" s="1" t="s">
        <v>166</v>
      </c>
      <c r="F90" s="8">
        <v>641.79636300000004</v>
      </c>
      <c r="G90" s="8">
        <v>641.79636300000004</v>
      </c>
      <c r="H90" s="8">
        <v>3.141</v>
      </c>
      <c r="I90" s="8">
        <v>-5.8410000000000002</v>
      </c>
      <c r="J90" s="9">
        <v>4</v>
      </c>
      <c r="K90" s="9">
        <v>7</v>
      </c>
      <c r="L90" s="8">
        <v>146.88</v>
      </c>
      <c r="M90" s="10">
        <v>12</v>
      </c>
    </row>
    <row r="91" spans="1:13" ht="150" customHeight="1" x14ac:dyDescent="0.25">
      <c r="A91" s="6" t="s">
        <v>917</v>
      </c>
      <c r="B91" s="7" t="str">
        <f>_xll.JChemExcel.Functions.JCSYSStructure("E7039531F66EE1F5BC5463FE45AA5E46")</f>
        <v/>
      </c>
      <c r="C91" s="8">
        <v>685.76</v>
      </c>
      <c r="D91" s="1" t="s">
        <v>119</v>
      </c>
      <c r="E91" s="1" t="s">
        <v>167</v>
      </c>
      <c r="F91" s="8">
        <v>685.75468999999998</v>
      </c>
      <c r="G91" s="8">
        <v>571.73134000000005</v>
      </c>
      <c r="H91" s="8">
        <v>2.7850000000000001</v>
      </c>
      <c r="I91" s="8">
        <v>-5.3010000000000002</v>
      </c>
      <c r="J91" s="9">
        <v>4</v>
      </c>
      <c r="K91" s="9">
        <v>7</v>
      </c>
      <c r="L91" s="8">
        <v>132.88999999999999</v>
      </c>
      <c r="M91" s="10">
        <v>12</v>
      </c>
    </row>
    <row r="92" spans="1:13" ht="150" customHeight="1" x14ac:dyDescent="0.25">
      <c r="A92" s="6" t="s">
        <v>918</v>
      </c>
      <c r="B92" s="7" t="str">
        <f>_xll.JChemExcel.Functions.JCSYSStructure("30462717E2E5B2380B97BC8D79257A40")</f>
        <v/>
      </c>
      <c r="C92" s="8">
        <v>681.85</v>
      </c>
      <c r="D92" s="1" t="s">
        <v>168</v>
      </c>
      <c r="E92" s="1" t="s">
        <v>169</v>
      </c>
      <c r="F92" s="8">
        <v>681.84352000000001</v>
      </c>
      <c r="G92" s="8">
        <v>681.84352000000001</v>
      </c>
      <c r="H92" s="8">
        <v>4.5519999999999996</v>
      </c>
      <c r="I92" s="8">
        <v>-7.3319999999999999</v>
      </c>
      <c r="J92" s="9">
        <v>3</v>
      </c>
      <c r="K92" s="9">
        <v>7</v>
      </c>
      <c r="L92" s="8">
        <v>138.09</v>
      </c>
      <c r="M92" s="10">
        <v>12</v>
      </c>
    </row>
    <row r="93" spans="1:13" ht="150" customHeight="1" x14ac:dyDescent="0.25">
      <c r="A93" s="6" t="s">
        <v>919</v>
      </c>
      <c r="B93" s="7" t="str">
        <f>_xll.JChemExcel.Functions.JCSYSStructure("CA7A32194FD07557197367FEB308C888")</f>
        <v/>
      </c>
      <c r="C93" s="8">
        <v>673.87</v>
      </c>
      <c r="D93" s="1" t="s">
        <v>170</v>
      </c>
      <c r="E93" s="1" t="s">
        <v>171</v>
      </c>
      <c r="F93" s="8">
        <v>673.86458000000005</v>
      </c>
      <c r="G93" s="8">
        <v>673.86458000000005</v>
      </c>
      <c r="H93" s="8">
        <v>4.782</v>
      </c>
      <c r="I93" s="8">
        <v>-6.4409999999999998</v>
      </c>
      <c r="J93" s="9">
        <v>3</v>
      </c>
      <c r="K93" s="9">
        <v>7</v>
      </c>
      <c r="L93" s="8">
        <v>124.1</v>
      </c>
      <c r="M93" s="10">
        <v>12</v>
      </c>
    </row>
    <row r="94" spans="1:13" ht="150" customHeight="1" x14ac:dyDescent="0.25">
      <c r="A94" s="6" t="s">
        <v>920</v>
      </c>
      <c r="B94" s="7" t="str">
        <f>_xll.JChemExcel.Functions.JCSYSStructure("1D4FC451A457BC50E1D71DC33FE9596D")</f>
        <v/>
      </c>
      <c r="C94" s="8">
        <v>685.76</v>
      </c>
      <c r="D94" s="1" t="s">
        <v>119</v>
      </c>
      <c r="E94" s="1" t="s">
        <v>172</v>
      </c>
      <c r="F94" s="8">
        <v>685.75468999999998</v>
      </c>
      <c r="G94" s="8">
        <v>571.73134000000005</v>
      </c>
      <c r="H94" s="8">
        <v>1.4950000000000001</v>
      </c>
      <c r="I94" s="8">
        <v>-5.1769999999999996</v>
      </c>
      <c r="J94" s="9">
        <v>4</v>
      </c>
      <c r="K94" s="9">
        <v>7</v>
      </c>
      <c r="L94" s="8">
        <v>132.88999999999999</v>
      </c>
      <c r="M94" s="10">
        <v>12</v>
      </c>
    </row>
    <row r="95" spans="1:13" ht="150" customHeight="1" x14ac:dyDescent="0.25">
      <c r="A95" s="6" t="s">
        <v>921</v>
      </c>
      <c r="B95" s="7" t="str">
        <f>_xll.JChemExcel.Functions.JCSYSStructure("D9148D6959B333E9C57AECF5EAFB64D4")</f>
        <v/>
      </c>
      <c r="C95" s="8">
        <v>669.76</v>
      </c>
      <c r="D95" s="1" t="s">
        <v>173</v>
      </c>
      <c r="E95" s="1" t="s">
        <v>174</v>
      </c>
      <c r="F95" s="8">
        <v>669.75528999999995</v>
      </c>
      <c r="G95" s="8">
        <v>555.73194000000001</v>
      </c>
      <c r="H95" s="8">
        <v>2.2050000000000001</v>
      </c>
      <c r="I95" s="8">
        <v>-5.2670000000000003</v>
      </c>
      <c r="J95" s="9">
        <v>4</v>
      </c>
      <c r="K95" s="9">
        <v>6</v>
      </c>
      <c r="L95" s="8">
        <v>123.66</v>
      </c>
      <c r="M95" s="10">
        <v>12</v>
      </c>
    </row>
    <row r="96" spans="1:13" ht="150" customHeight="1" x14ac:dyDescent="0.25">
      <c r="A96" s="6" t="s">
        <v>922</v>
      </c>
      <c r="B96" s="7" t="str">
        <f>_xll.JChemExcel.Functions.JCSYSStructure("FDA0A6A7094EA3972E496F13C6B32CB3")</f>
        <v/>
      </c>
      <c r="C96" s="8">
        <v>587.78</v>
      </c>
      <c r="D96" s="1" t="s">
        <v>88</v>
      </c>
      <c r="E96" s="1" t="s">
        <v>175</v>
      </c>
      <c r="F96" s="8">
        <v>587.77380000000005</v>
      </c>
      <c r="G96" s="8">
        <v>587.77380000000005</v>
      </c>
      <c r="H96" s="8">
        <v>2.863</v>
      </c>
      <c r="I96" s="8">
        <v>-5.1360000000000001</v>
      </c>
      <c r="J96" s="9">
        <v>4</v>
      </c>
      <c r="K96" s="9">
        <v>7</v>
      </c>
      <c r="L96" s="8">
        <v>146.88</v>
      </c>
      <c r="M96" s="10">
        <v>12</v>
      </c>
    </row>
    <row r="97" spans="1:13" ht="150" customHeight="1" x14ac:dyDescent="0.25">
      <c r="A97" s="6" t="s">
        <v>923</v>
      </c>
      <c r="B97" s="7" t="str">
        <f>_xll.JChemExcel.Functions.JCSYSStructure("D03666B0056A19A755CE7BE831EC307E")</f>
        <v/>
      </c>
      <c r="C97" s="8">
        <v>619.78</v>
      </c>
      <c r="D97" s="1" t="s">
        <v>176</v>
      </c>
      <c r="E97" s="1" t="s">
        <v>177</v>
      </c>
      <c r="F97" s="8">
        <v>619.77413999999999</v>
      </c>
      <c r="G97" s="8">
        <v>619.77413999999999</v>
      </c>
      <c r="H97" s="8">
        <v>3.1930000000000001</v>
      </c>
      <c r="I97" s="8">
        <v>-6.3630000000000004</v>
      </c>
      <c r="J97" s="9">
        <v>3</v>
      </c>
      <c r="K97" s="9">
        <v>7</v>
      </c>
      <c r="L97" s="8">
        <v>138.09</v>
      </c>
      <c r="M97" s="10">
        <v>12</v>
      </c>
    </row>
    <row r="98" spans="1:13" ht="150" customHeight="1" x14ac:dyDescent="0.25">
      <c r="A98" s="6" t="s">
        <v>924</v>
      </c>
      <c r="B98" s="7" t="str">
        <f>_xll.JChemExcel.Functions.JCSYSStructure("3C79CE44E382413F8468FB676916B13E")</f>
        <v/>
      </c>
      <c r="C98" s="8">
        <v>607.77</v>
      </c>
      <c r="D98" s="1" t="s">
        <v>178</v>
      </c>
      <c r="E98" s="1" t="s">
        <v>179</v>
      </c>
      <c r="F98" s="8">
        <v>607.76300000000003</v>
      </c>
      <c r="G98" s="8">
        <v>607.76300000000003</v>
      </c>
      <c r="H98" s="8">
        <v>3.226</v>
      </c>
      <c r="I98" s="8">
        <v>-5.78</v>
      </c>
      <c r="J98" s="9">
        <v>4</v>
      </c>
      <c r="K98" s="9">
        <v>7</v>
      </c>
      <c r="L98" s="8">
        <v>146.88</v>
      </c>
      <c r="M98" s="10">
        <v>12</v>
      </c>
    </row>
    <row r="99" spans="1:13" ht="150" customHeight="1" x14ac:dyDescent="0.25">
      <c r="A99" s="6" t="s">
        <v>925</v>
      </c>
      <c r="B99" s="7" t="str">
        <f>_xll.JChemExcel.Functions.JCSYSStructure("692D299AD6CCC4B7DB08283AF6890FE7")</f>
        <v/>
      </c>
      <c r="C99" s="8">
        <v>651.79999999999995</v>
      </c>
      <c r="D99" s="1" t="s">
        <v>180</v>
      </c>
      <c r="E99" s="1" t="s">
        <v>181</v>
      </c>
      <c r="F99" s="8">
        <v>651.79118300000005</v>
      </c>
      <c r="G99" s="8">
        <v>651.79118300000005</v>
      </c>
      <c r="H99" s="8">
        <v>3.5720000000000001</v>
      </c>
      <c r="I99" s="8">
        <v>-7.12</v>
      </c>
      <c r="J99" s="9">
        <v>4</v>
      </c>
      <c r="K99" s="9">
        <v>7</v>
      </c>
      <c r="L99" s="8">
        <v>146.88</v>
      </c>
      <c r="M99" s="10">
        <v>12</v>
      </c>
    </row>
    <row r="100" spans="1:13" ht="150" customHeight="1" x14ac:dyDescent="0.25">
      <c r="A100" s="6" t="s">
        <v>926</v>
      </c>
      <c r="B100" s="7" t="str">
        <f>_xll.JChemExcel.Functions.JCSYSStructure("40EAF2DF32B70738B072AD1BA1C386D8")</f>
        <v/>
      </c>
      <c r="C100" s="8">
        <v>557.75</v>
      </c>
      <c r="D100" s="1" t="s">
        <v>93</v>
      </c>
      <c r="E100" s="1" t="s">
        <v>182</v>
      </c>
      <c r="F100" s="8">
        <v>557.74800000000005</v>
      </c>
      <c r="G100" s="8">
        <v>557.74800000000005</v>
      </c>
      <c r="H100" s="8">
        <v>2.5720000000000001</v>
      </c>
      <c r="I100" s="8">
        <v>-5.13</v>
      </c>
      <c r="J100" s="9">
        <v>4</v>
      </c>
      <c r="K100" s="9">
        <v>6</v>
      </c>
      <c r="L100" s="8">
        <v>137.65</v>
      </c>
      <c r="M100" s="10">
        <v>12</v>
      </c>
    </row>
    <row r="101" spans="1:13" ht="150" customHeight="1" x14ac:dyDescent="0.25">
      <c r="A101" s="6" t="s">
        <v>927</v>
      </c>
      <c r="B101" s="7" t="str">
        <f>_xll.JChemExcel.Functions.JCSYSStructure("095D11683608B2363E3B1A6C6F52F4B1")</f>
        <v/>
      </c>
      <c r="C101" s="8">
        <v>643.82000000000005</v>
      </c>
      <c r="D101" s="1" t="s">
        <v>183</v>
      </c>
      <c r="E101" s="1" t="s">
        <v>184</v>
      </c>
      <c r="F101" s="8">
        <v>643.81224299999997</v>
      </c>
      <c r="G101" s="8">
        <v>643.81224299999997</v>
      </c>
      <c r="H101" s="8">
        <v>3.4620000000000002</v>
      </c>
      <c r="I101" s="8">
        <v>-5.74</v>
      </c>
      <c r="J101" s="9">
        <v>4</v>
      </c>
      <c r="K101" s="9">
        <v>7</v>
      </c>
      <c r="L101" s="8">
        <v>132.88999999999999</v>
      </c>
      <c r="M101" s="10">
        <v>12</v>
      </c>
    </row>
    <row r="102" spans="1:13" ht="150" customHeight="1" x14ac:dyDescent="0.25">
      <c r="A102" s="6" t="s">
        <v>928</v>
      </c>
      <c r="B102" s="7" t="str">
        <f>_xll.JChemExcel.Functions.JCSYSStructure("9DB6927018F88935E6238900F2522684")</f>
        <v/>
      </c>
      <c r="C102" s="8">
        <v>621.79999999999995</v>
      </c>
      <c r="D102" s="1" t="s">
        <v>137</v>
      </c>
      <c r="E102" s="1" t="s">
        <v>185</v>
      </c>
      <c r="F102" s="8">
        <v>621.79</v>
      </c>
      <c r="G102" s="8">
        <v>621.79</v>
      </c>
      <c r="H102" s="8">
        <v>3.5350000000000001</v>
      </c>
      <c r="I102" s="8">
        <v>-6.0469999999999997</v>
      </c>
      <c r="J102" s="9">
        <v>4</v>
      </c>
      <c r="K102" s="9">
        <v>7</v>
      </c>
      <c r="L102" s="8">
        <v>146.88</v>
      </c>
      <c r="M102" s="10">
        <v>12</v>
      </c>
    </row>
    <row r="103" spans="1:13" ht="150" customHeight="1" x14ac:dyDescent="0.25">
      <c r="A103" s="6" t="s">
        <v>929</v>
      </c>
      <c r="B103" s="7" t="str">
        <f>_xll.JChemExcel.Functions.JCSYSStructure("0E3038DE08FF945ECC66535C626B39F6")</f>
        <v/>
      </c>
      <c r="C103" s="8">
        <v>657.85</v>
      </c>
      <c r="D103" s="1" t="s">
        <v>104</v>
      </c>
      <c r="E103" s="1" t="s">
        <v>186</v>
      </c>
      <c r="F103" s="8">
        <v>657.83882300000005</v>
      </c>
      <c r="G103" s="8">
        <v>657.83882300000005</v>
      </c>
      <c r="H103" s="8">
        <v>3.984</v>
      </c>
      <c r="I103" s="8">
        <v>-6.8639999999999999</v>
      </c>
      <c r="J103" s="9">
        <v>4</v>
      </c>
      <c r="K103" s="9">
        <v>7</v>
      </c>
      <c r="L103" s="8">
        <v>146.88</v>
      </c>
      <c r="M103" s="10">
        <v>12</v>
      </c>
    </row>
    <row r="104" spans="1:13" ht="150" customHeight="1" x14ac:dyDescent="0.25">
      <c r="A104" s="6" t="s">
        <v>930</v>
      </c>
      <c r="B104" s="7" t="str">
        <f>_xll.JChemExcel.Functions.JCSYSStructure("CE88759AF481FFE18935C75F53A18DFD")</f>
        <v/>
      </c>
      <c r="C104" s="8">
        <v>683.79</v>
      </c>
      <c r="D104" s="1" t="s">
        <v>187</v>
      </c>
      <c r="E104" s="1" t="s">
        <v>188</v>
      </c>
      <c r="F104" s="8">
        <v>683.78187000000003</v>
      </c>
      <c r="G104" s="8">
        <v>569.75851999999998</v>
      </c>
      <c r="H104" s="8">
        <v>2.5139999999999998</v>
      </c>
      <c r="I104" s="8">
        <v>-5.5209999999999999</v>
      </c>
      <c r="J104" s="9">
        <v>4</v>
      </c>
      <c r="K104" s="9">
        <v>6</v>
      </c>
      <c r="L104" s="8">
        <v>123.66</v>
      </c>
      <c r="M104" s="10">
        <v>12</v>
      </c>
    </row>
    <row r="105" spans="1:13" ht="150" customHeight="1" x14ac:dyDescent="0.25">
      <c r="A105" s="6" t="s">
        <v>931</v>
      </c>
      <c r="B105" s="7" t="str">
        <f>_xll.JChemExcel.Functions.JCSYSStructure("8F7766F17BF271508620EAE2ABE1DC20")</f>
        <v/>
      </c>
      <c r="C105" s="8">
        <v>671.73</v>
      </c>
      <c r="D105" s="1" t="s">
        <v>145</v>
      </c>
      <c r="E105" s="1" t="s">
        <v>189</v>
      </c>
      <c r="F105" s="8">
        <v>671.72811000000002</v>
      </c>
      <c r="G105" s="8">
        <v>557.70475999999996</v>
      </c>
      <c r="H105" s="8">
        <v>1.1859999999999999</v>
      </c>
      <c r="I105" s="8">
        <v>-4.923</v>
      </c>
      <c r="J105" s="9">
        <v>4</v>
      </c>
      <c r="K105" s="9">
        <v>7</v>
      </c>
      <c r="L105" s="8">
        <v>132.88999999999999</v>
      </c>
      <c r="M105" s="10">
        <v>12</v>
      </c>
    </row>
    <row r="106" spans="1:13" ht="150" customHeight="1" x14ac:dyDescent="0.25">
      <c r="A106" s="6" t="s">
        <v>932</v>
      </c>
      <c r="B106" s="7" t="str">
        <f>_xll.JChemExcel.Functions.JCSYSStructure("7388529A05DBD7DC634A10404B0A6540")</f>
        <v/>
      </c>
      <c r="C106" s="8">
        <v>655.83</v>
      </c>
      <c r="D106" s="1" t="s">
        <v>190</v>
      </c>
      <c r="E106" s="1" t="s">
        <v>191</v>
      </c>
      <c r="F106" s="8">
        <v>655.82294300000001</v>
      </c>
      <c r="G106" s="8">
        <v>655.82294300000001</v>
      </c>
      <c r="H106" s="8">
        <v>3.12</v>
      </c>
      <c r="I106" s="8">
        <v>-6.3129999999999997</v>
      </c>
      <c r="J106" s="9">
        <v>4</v>
      </c>
      <c r="K106" s="9">
        <v>7</v>
      </c>
      <c r="L106" s="8">
        <v>146.88</v>
      </c>
      <c r="M106" s="10">
        <v>11</v>
      </c>
    </row>
    <row r="107" spans="1:13" ht="150" customHeight="1" x14ac:dyDescent="0.25">
      <c r="A107" s="6" t="s">
        <v>933</v>
      </c>
      <c r="B107" s="7" t="str">
        <f>_xll.JChemExcel.Functions.JCSYSStructure("2D1B504D4E4C75773B045905D437A089")</f>
        <v/>
      </c>
      <c r="C107" s="8">
        <v>599.79</v>
      </c>
      <c r="D107" s="1" t="s">
        <v>192</v>
      </c>
      <c r="E107" s="1" t="s">
        <v>193</v>
      </c>
      <c r="F107" s="8">
        <v>599.78499999999997</v>
      </c>
      <c r="G107" s="8">
        <v>599.78499999999997</v>
      </c>
      <c r="H107" s="8">
        <v>2.613</v>
      </c>
      <c r="I107" s="8">
        <v>-4.7149999999999999</v>
      </c>
      <c r="J107" s="9">
        <v>4</v>
      </c>
      <c r="K107" s="9">
        <v>7</v>
      </c>
      <c r="L107" s="8">
        <v>132.88999999999999</v>
      </c>
      <c r="M107" s="10">
        <v>11</v>
      </c>
    </row>
    <row r="108" spans="1:13" ht="150" customHeight="1" x14ac:dyDescent="0.25">
      <c r="A108" s="6" t="s">
        <v>934</v>
      </c>
      <c r="B108" s="7" t="str">
        <f>_xll.JChemExcel.Functions.JCSYSStructure("A9969D668A6CC0381B05F08E74E7EDBC")</f>
        <v/>
      </c>
      <c r="C108" s="8">
        <v>598.80999999999995</v>
      </c>
      <c r="D108" s="1" t="s">
        <v>194</v>
      </c>
      <c r="E108" s="1" t="s">
        <v>195</v>
      </c>
      <c r="F108" s="8">
        <v>598.79999999999995</v>
      </c>
      <c r="G108" s="8">
        <v>598.79999999999995</v>
      </c>
      <c r="H108" s="8">
        <v>2.677</v>
      </c>
      <c r="I108" s="8">
        <v>-4.0759999999999996</v>
      </c>
      <c r="J108" s="9">
        <v>4</v>
      </c>
      <c r="K108" s="9">
        <v>7</v>
      </c>
      <c r="L108" s="8">
        <v>126.9</v>
      </c>
      <c r="M108" s="10">
        <v>11</v>
      </c>
    </row>
    <row r="109" spans="1:13" ht="150" customHeight="1" x14ac:dyDescent="0.25">
      <c r="A109" s="6" t="s">
        <v>935</v>
      </c>
      <c r="B109" s="7" t="str">
        <f>_xll.JChemExcel.Functions.JCSYSStructure("14962B230DAA8AC29A678E5DB42A86C3")</f>
        <v/>
      </c>
      <c r="C109" s="8">
        <v>605.75</v>
      </c>
      <c r="D109" s="1" t="s">
        <v>196</v>
      </c>
      <c r="E109" s="1" t="s">
        <v>197</v>
      </c>
      <c r="F109" s="8">
        <v>605.74756000000002</v>
      </c>
      <c r="G109" s="8">
        <v>605.74756000000002</v>
      </c>
      <c r="H109" s="8">
        <v>3.0939999999999999</v>
      </c>
      <c r="I109" s="8">
        <v>-6.4039999999999999</v>
      </c>
      <c r="J109" s="9">
        <v>3</v>
      </c>
      <c r="K109" s="9">
        <v>7</v>
      </c>
      <c r="L109" s="8">
        <v>138.09</v>
      </c>
      <c r="M109" s="10">
        <v>11</v>
      </c>
    </row>
    <row r="110" spans="1:13" ht="150" customHeight="1" x14ac:dyDescent="0.25">
      <c r="A110" s="6" t="s">
        <v>936</v>
      </c>
      <c r="B110" s="7" t="str">
        <f>_xll.JChemExcel.Functions.JCSYSStructure("7777777E25184AF88180B60D190C3BD7")</f>
        <v/>
      </c>
      <c r="C110" s="8">
        <v>585.76</v>
      </c>
      <c r="D110" s="1" t="s">
        <v>162</v>
      </c>
      <c r="E110" s="1" t="s">
        <v>198</v>
      </c>
      <c r="F110" s="8">
        <v>585.75800000000004</v>
      </c>
      <c r="G110" s="8">
        <v>585.75800000000004</v>
      </c>
      <c r="H110" s="8">
        <v>2.3039999999999998</v>
      </c>
      <c r="I110" s="8">
        <v>-4.4420000000000002</v>
      </c>
      <c r="J110" s="9">
        <v>4</v>
      </c>
      <c r="K110" s="9">
        <v>7</v>
      </c>
      <c r="L110" s="8">
        <v>132.88999999999999</v>
      </c>
      <c r="M110" s="10">
        <v>11</v>
      </c>
    </row>
    <row r="111" spans="1:13" ht="150" customHeight="1" x14ac:dyDescent="0.25">
      <c r="A111" s="6" t="s">
        <v>937</v>
      </c>
      <c r="B111" s="7" t="str">
        <f>_xll.JChemExcel.Functions.JCSYSStructure("2347D29E0418ECE784733CD1A4280E41")</f>
        <v/>
      </c>
      <c r="C111" s="8">
        <v>667.83</v>
      </c>
      <c r="D111" s="1" t="s">
        <v>199</v>
      </c>
      <c r="E111" s="1" t="s">
        <v>200</v>
      </c>
      <c r="F111" s="8">
        <v>667.81694000000005</v>
      </c>
      <c r="G111" s="8">
        <v>667.81694000000005</v>
      </c>
      <c r="H111" s="8">
        <v>4.3630000000000004</v>
      </c>
      <c r="I111" s="8">
        <v>-7.6280000000000001</v>
      </c>
      <c r="J111" s="9">
        <v>3</v>
      </c>
      <c r="K111" s="9">
        <v>7</v>
      </c>
      <c r="L111" s="8">
        <v>138.09</v>
      </c>
      <c r="M111" s="10">
        <v>11</v>
      </c>
    </row>
    <row r="112" spans="1:13" ht="150" customHeight="1" x14ac:dyDescent="0.25">
      <c r="A112" s="6" t="s">
        <v>938</v>
      </c>
      <c r="B112" s="7" t="str">
        <f>_xll.JChemExcel.Functions.JCSYSStructure("1E4C1ECFBA1BD4F6F78697AB15B7F1BB")</f>
        <v/>
      </c>
      <c r="C112" s="8">
        <v>615.77</v>
      </c>
      <c r="D112" s="1" t="s">
        <v>201</v>
      </c>
      <c r="E112" s="1" t="s">
        <v>202</v>
      </c>
      <c r="F112" s="8">
        <v>615.75908300000003</v>
      </c>
      <c r="G112" s="8">
        <v>615.75908300000003</v>
      </c>
      <c r="H112" s="8">
        <v>2.2469999999999999</v>
      </c>
      <c r="I112" s="8">
        <v>-6.2649999999999997</v>
      </c>
      <c r="J112" s="9">
        <v>4</v>
      </c>
      <c r="K112" s="9">
        <v>7</v>
      </c>
      <c r="L112" s="8">
        <v>146.88</v>
      </c>
      <c r="M112" s="10">
        <v>11</v>
      </c>
    </row>
    <row r="113" spans="1:13" ht="150" customHeight="1" x14ac:dyDescent="0.25">
      <c r="A113" s="6" t="s">
        <v>939</v>
      </c>
      <c r="B113" s="7" t="str">
        <f>_xll.JChemExcel.Functions.JCSYSStructure("1BEE715AE72EB9C6B33E43DD62B6A235")</f>
        <v/>
      </c>
      <c r="C113" s="8">
        <v>657.71</v>
      </c>
      <c r="D113" s="1" t="s">
        <v>203</v>
      </c>
      <c r="E113" s="1" t="s">
        <v>204</v>
      </c>
      <c r="F113" s="8">
        <v>657.70153000000005</v>
      </c>
      <c r="G113" s="8">
        <v>543.67818</v>
      </c>
      <c r="H113" s="8">
        <v>2.218</v>
      </c>
      <c r="I113" s="8">
        <v>-5.0350000000000001</v>
      </c>
      <c r="J113" s="9">
        <v>4</v>
      </c>
      <c r="K113" s="9">
        <v>7</v>
      </c>
      <c r="L113" s="8">
        <v>132.88999999999999</v>
      </c>
      <c r="M113" s="10">
        <v>11</v>
      </c>
    </row>
    <row r="114" spans="1:13" ht="150" customHeight="1" x14ac:dyDescent="0.25">
      <c r="A114" s="6" t="s">
        <v>940</v>
      </c>
      <c r="B114" s="7" t="str">
        <f>_xll.JChemExcel.Functions.JCSYSStructure("CF5E05070DE18726569E8DEFECCFF3DE")</f>
        <v/>
      </c>
      <c r="C114" s="8">
        <v>595.79999999999995</v>
      </c>
      <c r="D114" s="1" t="s">
        <v>205</v>
      </c>
      <c r="E114" s="1" t="s">
        <v>206</v>
      </c>
      <c r="F114" s="8">
        <v>595.79600000000005</v>
      </c>
      <c r="G114" s="8">
        <v>595.79600000000005</v>
      </c>
      <c r="H114" s="8">
        <v>2.7010000000000001</v>
      </c>
      <c r="I114" s="8">
        <v>-5.4039999999999999</v>
      </c>
      <c r="J114" s="9">
        <v>4</v>
      </c>
      <c r="K114" s="9">
        <v>6</v>
      </c>
      <c r="L114" s="8">
        <v>137.65</v>
      </c>
      <c r="M114" s="10">
        <v>11</v>
      </c>
    </row>
    <row r="115" spans="1:13" ht="150" customHeight="1" x14ac:dyDescent="0.25">
      <c r="A115" s="6" t="s">
        <v>941</v>
      </c>
      <c r="B115" s="7" t="str">
        <f>_xll.JChemExcel.Functions.JCSYSStructure("DBD8AB992DFBF55C24632EE2A8B28773")</f>
        <v/>
      </c>
      <c r="C115" s="8">
        <v>658.79</v>
      </c>
      <c r="D115" s="1" t="s">
        <v>207</v>
      </c>
      <c r="E115" s="1" t="s">
        <v>208</v>
      </c>
      <c r="F115" s="8">
        <v>658.78382299999998</v>
      </c>
      <c r="G115" s="8">
        <v>658.78382299999998</v>
      </c>
      <c r="H115" s="8">
        <v>1.9990000000000001</v>
      </c>
      <c r="I115" s="8">
        <v>-5.7030000000000003</v>
      </c>
      <c r="J115" s="9">
        <v>4</v>
      </c>
      <c r="K115" s="9">
        <v>8</v>
      </c>
      <c r="L115" s="8">
        <v>153.19999999999999</v>
      </c>
      <c r="M115" s="10">
        <v>11</v>
      </c>
    </row>
    <row r="116" spans="1:13" ht="150" customHeight="1" x14ac:dyDescent="0.25">
      <c r="A116" s="6" t="s">
        <v>942</v>
      </c>
      <c r="B116" s="7" t="str">
        <f>_xll.JChemExcel.Functions.JCSYSStructure("F6BFC3B90461EDA0FF8C89280B9CAD7E")</f>
        <v/>
      </c>
      <c r="C116" s="8">
        <v>529.70000000000005</v>
      </c>
      <c r="D116" s="1" t="s">
        <v>209</v>
      </c>
      <c r="E116" s="1" t="s">
        <v>210</v>
      </c>
      <c r="F116" s="8">
        <v>529.69500000000005</v>
      </c>
      <c r="G116" s="8">
        <v>529.69500000000005</v>
      </c>
      <c r="H116" s="8">
        <v>2.323</v>
      </c>
      <c r="I116" s="8">
        <v>-4.1769999999999996</v>
      </c>
      <c r="J116" s="9">
        <v>4</v>
      </c>
      <c r="K116" s="9">
        <v>6</v>
      </c>
      <c r="L116" s="8">
        <v>123.66</v>
      </c>
      <c r="M116" s="10">
        <v>11</v>
      </c>
    </row>
    <row r="117" spans="1:13" ht="150" customHeight="1" x14ac:dyDescent="0.25">
      <c r="A117" s="6" t="s">
        <v>943</v>
      </c>
      <c r="B117" s="7" t="str">
        <f>_xll.JChemExcel.Functions.JCSYSStructure("627C36AB6958469E05F2EC2D96F6A676")</f>
        <v/>
      </c>
      <c r="C117" s="8">
        <v>683.79</v>
      </c>
      <c r="D117" s="1" t="s">
        <v>187</v>
      </c>
      <c r="E117" s="1" t="s">
        <v>211</v>
      </c>
      <c r="F117" s="8">
        <v>683.78187000000003</v>
      </c>
      <c r="G117" s="8">
        <v>569.75851999999998</v>
      </c>
      <c r="H117" s="8">
        <v>2.544</v>
      </c>
      <c r="I117" s="8">
        <v>-5.2779999999999996</v>
      </c>
      <c r="J117" s="9">
        <v>4</v>
      </c>
      <c r="K117" s="9">
        <v>6</v>
      </c>
      <c r="L117" s="8">
        <v>123.66</v>
      </c>
      <c r="M117" s="10">
        <v>11</v>
      </c>
    </row>
    <row r="118" spans="1:13" ht="150" customHeight="1" x14ac:dyDescent="0.25">
      <c r="A118" s="6" t="s">
        <v>944</v>
      </c>
      <c r="B118" s="7" t="str">
        <f>_xll.JChemExcel.Functions.JCSYSStructure("F75235185F69914DF19CE41CA6704E5C")</f>
        <v/>
      </c>
      <c r="C118" s="8">
        <v>671.73</v>
      </c>
      <c r="D118" s="1" t="s">
        <v>145</v>
      </c>
      <c r="E118" s="1" t="s">
        <v>212</v>
      </c>
      <c r="F118" s="8">
        <v>671.72811000000002</v>
      </c>
      <c r="G118" s="8">
        <v>557.70475999999996</v>
      </c>
      <c r="H118" s="8">
        <v>2.5270000000000001</v>
      </c>
      <c r="I118" s="8">
        <v>-5.2919999999999998</v>
      </c>
      <c r="J118" s="9">
        <v>4</v>
      </c>
      <c r="K118" s="9">
        <v>7</v>
      </c>
      <c r="L118" s="8">
        <v>132.88999999999999</v>
      </c>
      <c r="M118" s="10">
        <v>11</v>
      </c>
    </row>
    <row r="119" spans="1:13" ht="150" customHeight="1" x14ac:dyDescent="0.25">
      <c r="A119" s="6" t="s">
        <v>945</v>
      </c>
      <c r="B119" s="7" t="str">
        <f>_xll.JChemExcel.Functions.JCSYSStructure("38A8AAF73A09616FB9451ECB77F0E01B")</f>
        <v/>
      </c>
      <c r="C119" s="8">
        <v>721.84</v>
      </c>
      <c r="D119" s="1" t="s">
        <v>213</v>
      </c>
      <c r="E119" s="1" t="s">
        <v>214</v>
      </c>
      <c r="F119" s="8">
        <v>721.82984999999996</v>
      </c>
      <c r="G119" s="8">
        <v>607.80650000000003</v>
      </c>
      <c r="H119" s="8">
        <v>2.6429999999999998</v>
      </c>
      <c r="I119" s="8">
        <v>-5.7190000000000003</v>
      </c>
      <c r="J119" s="9">
        <v>4</v>
      </c>
      <c r="K119" s="9">
        <v>6</v>
      </c>
      <c r="L119" s="8">
        <v>123.66</v>
      </c>
      <c r="M119" s="10">
        <v>11</v>
      </c>
    </row>
    <row r="120" spans="1:13" ht="150" customHeight="1" x14ac:dyDescent="0.25">
      <c r="A120" s="6" t="s">
        <v>946</v>
      </c>
      <c r="B120" s="7" t="str">
        <f>_xll.JChemExcel.Functions.JCSYSStructure("5E9EB766E0F552D54DFD0371DABA3845")</f>
        <v/>
      </c>
      <c r="C120" s="8">
        <v>696.79</v>
      </c>
      <c r="D120" s="1" t="s">
        <v>215</v>
      </c>
      <c r="E120" s="1" t="s">
        <v>216</v>
      </c>
      <c r="F120" s="8">
        <v>696.78062999999997</v>
      </c>
      <c r="G120" s="8">
        <v>582.75728000000004</v>
      </c>
      <c r="H120" s="8">
        <v>2.254</v>
      </c>
      <c r="I120" s="8">
        <v>-4.5720000000000001</v>
      </c>
      <c r="J120" s="9">
        <v>4</v>
      </c>
      <c r="K120" s="9">
        <v>7</v>
      </c>
      <c r="L120" s="8">
        <v>126.9</v>
      </c>
      <c r="M120" s="10">
        <v>11</v>
      </c>
    </row>
    <row r="121" spans="1:13" ht="150" customHeight="1" x14ac:dyDescent="0.25">
      <c r="A121" s="6" t="s">
        <v>947</v>
      </c>
      <c r="B121" s="7" t="str">
        <f>_xll.JChemExcel.Functions.JCSYSStructure("3CF4B0AC5D85F71252B709A58052291C")</f>
        <v/>
      </c>
      <c r="C121" s="8">
        <v>529.70000000000005</v>
      </c>
      <c r="D121" s="1" t="s">
        <v>209</v>
      </c>
      <c r="E121" s="1" t="s">
        <v>217</v>
      </c>
      <c r="F121" s="8">
        <v>529.27200000000005</v>
      </c>
      <c r="G121" s="8">
        <v>529.69500000000005</v>
      </c>
      <c r="H121" s="8">
        <v>1.734</v>
      </c>
      <c r="I121" s="8">
        <v>-4.6289999999999996</v>
      </c>
      <c r="J121" s="9">
        <v>4</v>
      </c>
      <c r="K121" s="9">
        <v>6</v>
      </c>
      <c r="L121" s="8">
        <v>137.65</v>
      </c>
      <c r="M121" s="10">
        <v>11</v>
      </c>
    </row>
    <row r="122" spans="1:13" ht="150" customHeight="1" x14ac:dyDescent="0.25">
      <c r="A122" s="6" t="s">
        <v>948</v>
      </c>
      <c r="B122" s="7" t="str">
        <f>_xll.JChemExcel.Functions.JCSYSStructure("AD6C7C2E3A4CB0C415896F1BA860C181")</f>
        <v/>
      </c>
      <c r="C122" s="8">
        <v>615.77</v>
      </c>
      <c r="D122" s="1" t="s">
        <v>201</v>
      </c>
      <c r="E122" s="1" t="s">
        <v>218</v>
      </c>
      <c r="F122" s="8">
        <v>615.75908300000003</v>
      </c>
      <c r="G122" s="8">
        <v>615.75908300000003</v>
      </c>
      <c r="H122" s="8">
        <v>2.2469999999999999</v>
      </c>
      <c r="I122" s="8">
        <v>-6.2649999999999997</v>
      </c>
      <c r="J122" s="9">
        <v>4</v>
      </c>
      <c r="K122" s="9">
        <v>7</v>
      </c>
      <c r="L122" s="8">
        <v>146.88</v>
      </c>
      <c r="M122" s="10">
        <v>11</v>
      </c>
    </row>
    <row r="123" spans="1:13" ht="150" customHeight="1" x14ac:dyDescent="0.25">
      <c r="A123" s="6" t="s">
        <v>949</v>
      </c>
      <c r="B123" s="7" t="str">
        <f>_xll.JChemExcel.Functions.JCSYSStructure("71D5F02C2988CC372BB88070BEDC5577")</f>
        <v/>
      </c>
      <c r="C123" s="8">
        <v>707.81</v>
      </c>
      <c r="D123" s="1" t="s">
        <v>219</v>
      </c>
      <c r="E123" s="1" t="s">
        <v>220</v>
      </c>
      <c r="F123" s="8">
        <v>707.80327</v>
      </c>
      <c r="G123" s="8">
        <v>593.77991999999995</v>
      </c>
      <c r="H123" s="8">
        <v>2.3340000000000001</v>
      </c>
      <c r="I123" s="8">
        <v>-5.4729999999999999</v>
      </c>
      <c r="J123" s="9">
        <v>4</v>
      </c>
      <c r="K123" s="9">
        <v>6</v>
      </c>
      <c r="L123" s="8">
        <v>123.66</v>
      </c>
      <c r="M123" s="10">
        <v>11</v>
      </c>
    </row>
    <row r="124" spans="1:13" ht="150" customHeight="1" x14ac:dyDescent="0.25">
      <c r="A124" s="6" t="s">
        <v>950</v>
      </c>
      <c r="B124" s="7" t="str">
        <f>_xll.JChemExcel.Functions.JCSYSStructure("BB2E585764D26984FBD09D8126C5DC12")</f>
        <v/>
      </c>
      <c r="C124" s="8">
        <v>657.83</v>
      </c>
      <c r="D124" s="1" t="s">
        <v>221</v>
      </c>
      <c r="E124" s="1" t="s">
        <v>222</v>
      </c>
      <c r="F124" s="8">
        <v>657.82212000000004</v>
      </c>
      <c r="G124" s="8">
        <v>657.82212000000004</v>
      </c>
      <c r="H124" s="8">
        <v>3.9319999999999999</v>
      </c>
      <c r="I124" s="8">
        <v>-6.3520000000000003</v>
      </c>
      <c r="J124" s="9">
        <v>3</v>
      </c>
      <c r="K124" s="9">
        <v>7</v>
      </c>
      <c r="L124" s="8">
        <v>138.09</v>
      </c>
      <c r="M124" s="10">
        <v>11</v>
      </c>
    </row>
    <row r="125" spans="1:13" ht="150" customHeight="1" x14ac:dyDescent="0.25">
      <c r="A125" s="6" t="s">
        <v>951</v>
      </c>
      <c r="B125" s="7" t="str">
        <f>_xll.JChemExcel.Functions.JCSYSStructure("1EDADFEE68E1AD5D8706394855B773B6")</f>
        <v/>
      </c>
      <c r="C125" s="8">
        <v>545.70000000000005</v>
      </c>
      <c r="D125" s="1" t="s">
        <v>154</v>
      </c>
      <c r="E125" s="1" t="s">
        <v>223</v>
      </c>
      <c r="F125" s="8">
        <v>545.69399999999996</v>
      </c>
      <c r="G125" s="8">
        <v>545.69399999999996</v>
      </c>
      <c r="H125" s="8">
        <v>1.8979999999999999</v>
      </c>
      <c r="I125" s="8">
        <v>-4.726</v>
      </c>
      <c r="J125" s="9">
        <v>4</v>
      </c>
      <c r="K125" s="9">
        <v>7</v>
      </c>
      <c r="L125" s="8">
        <v>146.88</v>
      </c>
      <c r="M125" s="10">
        <v>11</v>
      </c>
    </row>
    <row r="126" spans="1:13" ht="150" customHeight="1" x14ac:dyDescent="0.25">
      <c r="A126" s="6" t="s">
        <v>952</v>
      </c>
      <c r="B126" s="7" t="str">
        <f>_xll.JChemExcel.Functions.JCSYSStructure("20DFEB9E218E3F0242FF0D60CBCA0844")</f>
        <v/>
      </c>
      <c r="C126" s="8">
        <v>673.87</v>
      </c>
      <c r="D126" s="1" t="s">
        <v>170</v>
      </c>
      <c r="E126" s="1" t="s">
        <v>224</v>
      </c>
      <c r="F126" s="8">
        <v>673.86458000000005</v>
      </c>
      <c r="G126" s="8">
        <v>673.86458000000005</v>
      </c>
      <c r="H126" s="8">
        <v>4.7750000000000004</v>
      </c>
      <c r="I126" s="8">
        <v>-7.3710000000000004</v>
      </c>
      <c r="J126" s="9">
        <v>3</v>
      </c>
      <c r="K126" s="9">
        <v>7</v>
      </c>
      <c r="L126" s="8">
        <v>138.09</v>
      </c>
      <c r="M126" s="10">
        <v>11</v>
      </c>
    </row>
    <row r="127" spans="1:13" ht="150" customHeight="1" x14ac:dyDescent="0.25">
      <c r="A127" s="6" t="s">
        <v>953</v>
      </c>
      <c r="B127" s="7" t="str">
        <f>_xll.JChemExcel.Functions.JCSYSStructure("A2D9F3F190ABFE1B07BECEC4102926B4")</f>
        <v/>
      </c>
      <c r="C127" s="8">
        <v>659.85</v>
      </c>
      <c r="D127" s="1" t="s">
        <v>225</v>
      </c>
      <c r="E127" s="1" t="s">
        <v>226</v>
      </c>
      <c r="F127" s="8">
        <v>659.83799999999997</v>
      </c>
      <c r="G127" s="8">
        <v>659.83799999999997</v>
      </c>
      <c r="H127" s="8">
        <v>4.2530000000000001</v>
      </c>
      <c r="I127" s="8">
        <v>-6.25</v>
      </c>
      <c r="J127" s="9">
        <v>3</v>
      </c>
      <c r="K127" s="9">
        <v>7</v>
      </c>
      <c r="L127" s="8">
        <v>124.1</v>
      </c>
      <c r="M127" s="10">
        <v>11</v>
      </c>
    </row>
    <row r="128" spans="1:13" ht="150" customHeight="1" x14ac:dyDescent="0.25">
      <c r="A128" s="6" t="s">
        <v>954</v>
      </c>
      <c r="B128" s="7" t="str">
        <f>_xll.JChemExcel.Functions.JCSYSStructure("3984095FCBAF754D61B18B42E3913AD5")</f>
        <v/>
      </c>
      <c r="C128" s="8">
        <v>543.73</v>
      </c>
      <c r="D128" s="1" t="s">
        <v>147</v>
      </c>
      <c r="E128" s="1" t="s">
        <v>227</v>
      </c>
      <c r="F128" s="8">
        <v>543.28800000000001</v>
      </c>
      <c r="G128" s="8">
        <v>543.721</v>
      </c>
      <c r="H128" s="8">
        <v>2.0430000000000001</v>
      </c>
      <c r="I128" s="8">
        <v>-4.9139999999999997</v>
      </c>
      <c r="J128" s="9">
        <v>4</v>
      </c>
      <c r="K128" s="9">
        <v>6</v>
      </c>
      <c r="L128" s="8">
        <v>137.65</v>
      </c>
      <c r="M128" s="10">
        <v>11</v>
      </c>
    </row>
    <row r="129" spans="1:13" ht="150" customHeight="1" x14ac:dyDescent="0.25">
      <c r="A129" s="6" t="s">
        <v>955</v>
      </c>
      <c r="B129" s="7" t="str">
        <f>_xll.JChemExcel.Functions.JCSYSStructure("0C035F68381FCFEE6B254470535642C1")</f>
        <v/>
      </c>
      <c r="C129" s="8">
        <v>585.76</v>
      </c>
      <c r="D129" s="1" t="s">
        <v>162</v>
      </c>
      <c r="E129" s="1" t="s">
        <v>228</v>
      </c>
      <c r="F129" s="8">
        <v>585.75800000000004</v>
      </c>
      <c r="G129" s="8">
        <v>585.75800000000004</v>
      </c>
      <c r="H129" s="8">
        <v>1.9419999999999999</v>
      </c>
      <c r="I129" s="8">
        <v>-4.5659999999999998</v>
      </c>
      <c r="J129" s="9">
        <v>4</v>
      </c>
      <c r="K129" s="9">
        <v>7</v>
      </c>
      <c r="L129" s="8">
        <v>132.88999999999999</v>
      </c>
      <c r="M129" s="10">
        <v>11</v>
      </c>
    </row>
    <row r="130" spans="1:13" ht="150" customHeight="1" x14ac:dyDescent="0.25">
      <c r="A130" s="6" t="s">
        <v>956</v>
      </c>
      <c r="B130" s="7" t="str">
        <f>_xll.JChemExcel.Functions.JCSYSStructure("5B530BA62F1C657C3351BBA84FD5825C")</f>
        <v/>
      </c>
      <c r="C130" s="8">
        <v>643.82000000000005</v>
      </c>
      <c r="D130" s="1" t="s">
        <v>183</v>
      </c>
      <c r="E130" s="1" t="s">
        <v>229</v>
      </c>
      <c r="F130" s="8">
        <v>643.81224299999997</v>
      </c>
      <c r="G130" s="8">
        <v>643.81224299999997</v>
      </c>
      <c r="H130" s="8">
        <v>3.3650000000000002</v>
      </c>
      <c r="I130" s="8">
        <v>-6.6630000000000003</v>
      </c>
      <c r="J130" s="9">
        <v>4</v>
      </c>
      <c r="K130" s="9">
        <v>7</v>
      </c>
      <c r="L130" s="8">
        <v>146.88</v>
      </c>
      <c r="M130" s="10">
        <v>11</v>
      </c>
    </row>
    <row r="131" spans="1:13" ht="150" customHeight="1" x14ac:dyDescent="0.25">
      <c r="A131" s="6" t="s">
        <v>957</v>
      </c>
      <c r="B131" s="7" t="str">
        <f>_xll.JChemExcel.Functions.JCSYSStructure("AF549774606B086F03FC523F55FCB1C8")</f>
        <v/>
      </c>
      <c r="C131" s="8">
        <v>531.66999999999996</v>
      </c>
      <c r="D131" s="1" t="s">
        <v>230</v>
      </c>
      <c r="E131" s="1" t="s">
        <v>231</v>
      </c>
      <c r="F131" s="8">
        <v>531.66700000000003</v>
      </c>
      <c r="G131" s="8">
        <v>531.66700000000003</v>
      </c>
      <c r="H131" s="8">
        <v>1.589</v>
      </c>
      <c r="I131" s="8">
        <v>-4.4420000000000002</v>
      </c>
      <c r="J131" s="9">
        <v>4</v>
      </c>
      <c r="K131" s="9">
        <v>7</v>
      </c>
      <c r="L131" s="8">
        <v>146.88</v>
      </c>
      <c r="M131" s="10">
        <v>11</v>
      </c>
    </row>
    <row r="132" spans="1:13" ht="150" customHeight="1" x14ac:dyDescent="0.25">
      <c r="A132" s="6" t="s">
        <v>958</v>
      </c>
      <c r="B132" s="7" t="str">
        <f>_xll.JChemExcel.Functions.JCSYSStructure("F2591CB17F0B2B20C3B38E4696676497")</f>
        <v/>
      </c>
      <c r="C132" s="8">
        <v>655.73</v>
      </c>
      <c r="D132" s="1" t="s">
        <v>232</v>
      </c>
      <c r="E132" s="1" t="s">
        <v>233</v>
      </c>
      <c r="F132" s="8">
        <v>655.72870999999998</v>
      </c>
      <c r="G132" s="8">
        <v>541.70536000000004</v>
      </c>
      <c r="H132" s="8">
        <v>1.6759999999999999</v>
      </c>
      <c r="I132" s="8">
        <v>-5.0759999999999996</v>
      </c>
      <c r="J132" s="9">
        <v>4</v>
      </c>
      <c r="K132" s="9">
        <v>6</v>
      </c>
      <c r="L132" s="8">
        <v>123.66</v>
      </c>
      <c r="M132" s="10">
        <v>11</v>
      </c>
    </row>
    <row r="133" spans="1:13" ht="150" customHeight="1" x14ac:dyDescent="0.25">
      <c r="A133" s="6" t="s">
        <v>959</v>
      </c>
      <c r="B133" s="7" t="str">
        <f>_xll.JChemExcel.Functions.JCSYSStructure("4445A66ACF91D10C50AEAC2E0580CC3D")</f>
        <v/>
      </c>
      <c r="C133" s="8">
        <v>627.78</v>
      </c>
      <c r="D133" s="1" t="s">
        <v>234</v>
      </c>
      <c r="E133" s="1" t="s">
        <v>235</v>
      </c>
      <c r="F133" s="8">
        <v>627.76978299999996</v>
      </c>
      <c r="G133" s="8">
        <v>627.76978299999996</v>
      </c>
      <c r="H133" s="8">
        <v>2.0019999999999998</v>
      </c>
      <c r="I133" s="8">
        <v>-5.976</v>
      </c>
      <c r="J133" s="9">
        <v>4</v>
      </c>
      <c r="K133" s="9">
        <v>7</v>
      </c>
      <c r="L133" s="8">
        <v>146.88</v>
      </c>
      <c r="M133" s="10">
        <v>11</v>
      </c>
    </row>
    <row r="134" spans="1:13" ht="150" customHeight="1" x14ac:dyDescent="0.25">
      <c r="A134" s="6" t="s">
        <v>960</v>
      </c>
      <c r="B134" s="7" t="str">
        <f>_xll.JChemExcel.Functions.JCSYSStructure("076A2A50C00B686B05CDBA52ED5B9BB5")</f>
        <v/>
      </c>
      <c r="C134" s="8">
        <v>599.79</v>
      </c>
      <c r="D134" s="1" t="s">
        <v>192</v>
      </c>
      <c r="E134" s="1" t="s">
        <v>236</v>
      </c>
      <c r="F134" s="8">
        <v>599.78499999999997</v>
      </c>
      <c r="G134" s="8">
        <v>599.78499999999997</v>
      </c>
      <c r="H134" s="8">
        <v>2.2509999999999999</v>
      </c>
      <c r="I134" s="8">
        <v>-4.8390000000000004</v>
      </c>
      <c r="J134" s="9">
        <v>4</v>
      </c>
      <c r="K134" s="9">
        <v>7</v>
      </c>
      <c r="L134" s="8">
        <v>132.88999999999999</v>
      </c>
      <c r="M134" s="10">
        <v>11</v>
      </c>
    </row>
    <row r="135" spans="1:13" ht="150" customHeight="1" x14ac:dyDescent="0.25">
      <c r="A135" s="6" t="s">
        <v>961</v>
      </c>
      <c r="B135" s="7" t="str">
        <f>_xll.JChemExcel.Functions.JCSYSStructure("C1D0EF5776FC255201483F42CB73127B")</f>
        <v/>
      </c>
      <c r="C135" s="8">
        <v>710.81</v>
      </c>
      <c r="D135" s="1" t="s">
        <v>237</v>
      </c>
      <c r="E135" s="1" t="s">
        <v>238</v>
      </c>
      <c r="F135" s="8">
        <v>710.80721000000005</v>
      </c>
      <c r="G135" s="8">
        <v>596.78386</v>
      </c>
      <c r="H135" s="8">
        <v>2.5630000000000002</v>
      </c>
      <c r="I135" s="8">
        <v>-4.8209999999999997</v>
      </c>
      <c r="J135" s="9">
        <v>4</v>
      </c>
      <c r="K135" s="9">
        <v>7</v>
      </c>
      <c r="L135" s="8">
        <v>126.9</v>
      </c>
      <c r="M135" s="10">
        <v>11</v>
      </c>
    </row>
    <row r="136" spans="1:13" ht="150" customHeight="1" x14ac:dyDescent="0.25">
      <c r="A136" s="6" t="s">
        <v>962</v>
      </c>
      <c r="B136" s="7" t="str">
        <f>_xll.JChemExcel.Functions.JCSYSStructure("CF314CB23457C63A9DD522574D04FFB7")</f>
        <v/>
      </c>
      <c r="C136" s="8">
        <v>683.79</v>
      </c>
      <c r="D136" s="1" t="s">
        <v>187</v>
      </c>
      <c r="E136" s="1" t="s">
        <v>239</v>
      </c>
      <c r="F136" s="8">
        <v>683.78187000000003</v>
      </c>
      <c r="G136" s="8">
        <v>569.75851999999998</v>
      </c>
      <c r="H136" s="8">
        <v>2.794</v>
      </c>
      <c r="I136" s="8">
        <v>-5.2119999999999997</v>
      </c>
      <c r="J136" s="9">
        <v>4</v>
      </c>
      <c r="K136" s="9">
        <v>6</v>
      </c>
      <c r="L136" s="8">
        <v>123.66</v>
      </c>
      <c r="M136" s="10">
        <v>11</v>
      </c>
    </row>
    <row r="137" spans="1:13" ht="150" customHeight="1" x14ac:dyDescent="0.25">
      <c r="A137" s="6" t="s">
        <v>963</v>
      </c>
      <c r="B137" s="7" t="str">
        <f>_xll.JChemExcel.Functions.JCSYSStructure("7BDA0FE90521ED1A2B8D1C9EA1521298")</f>
        <v/>
      </c>
      <c r="C137" s="8">
        <v>597.82000000000005</v>
      </c>
      <c r="D137" s="1" t="s">
        <v>156</v>
      </c>
      <c r="E137" s="1" t="s">
        <v>240</v>
      </c>
      <c r="F137" s="8">
        <v>597.81200000000001</v>
      </c>
      <c r="G137" s="8">
        <v>597.81200000000001</v>
      </c>
      <c r="H137" s="8">
        <v>3.6320000000000001</v>
      </c>
      <c r="I137" s="8">
        <v>-5.2850000000000001</v>
      </c>
      <c r="J137" s="9">
        <v>4</v>
      </c>
      <c r="K137" s="9">
        <v>6</v>
      </c>
      <c r="L137" s="8">
        <v>123.66</v>
      </c>
      <c r="M137" s="10">
        <v>11</v>
      </c>
    </row>
    <row r="138" spans="1:13" ht="150" customHeight="1" x14ac:dyDescent="0.25">
      <c r="A138" s="6" t="s">
        <v>964</v>
      </c>
      <c r="B138" s="7" t="str">
        <f>_xll.JChemExcel.Functions.JCSYSStructure("88BB99A6523AC5CF21D7E3D881AA6F8A")</f>
        <v/>
      </c>
      <c r="C138" s="8">
        <v>683.79</v>
      </c>
      <c r="D138" s="1" t="s">
        <v>187</v>
      </c>
      <c r="E138" s="1" t="s">
        <v>241</v>
      </c>
      <c r="F138" s="8">
        <v>683.78187000000003</v>
      </c>
      <c r="G138" s="8">
        <v>569.75851999999998</v>
      </c>
      <c r="H138" s="8">
        <v>2.544</v>
      </c>
      <c r="I138" s="8">
        <v>-5.2779999999999996</v>
      </c>
      <c r="J138" s="9">
        <v>4</v>
      </c>
      <c r="K138" s="9">
        <v>6</v>
      </c>
      <c r="L138" s="8">
        <v>123.66</v>
      </c>
      <c r="M138" s="10">
        <v>11</v>
      </c>
    </row>
    <row r="139" spans="1:13" ht="150" customHeight="1" x14ac:dyDescent="0.25">
      <c r="A139" s="6" t="s">
        <v>965</v>
      </c>
      <c r="B139" s="7" t="str">
        <f>_xll.JChemExcel.Functions.JCSYSStructure("387D838968846BE7BDE449D323BB5208")</f>
        <v/>
      </c>
      <c r="C139" s="8">
        <v>660.83</v>
      </c>
      <c r="D139" s="1" t="s">
        <v>242</v>
      </c>
      <c r="E139" s="1" t="s">
        <v>243</v>
      </c>
      <c r="F139" s="8">
        <v>660.82605999999998</v>
      </c>
      <c r="G139" s="8">
        <v>660.82605999999998</v>
      </c>
      <c r="H139" s="8">
        <v>3.2080000000000002</v>
      </c>
      <c r="I139" s="8">
        <v>-5.5730000000000004</v>
      </c>
      <c r="J139" s="9">
        <v>3</v>
      </c>
      <c r="K139" s="9">
        <v>8</v>
      </c>
      <c r="L139" s="8">
        <v>127.34</v>
      </c>
      <c r="M139" s="10">
        <v>11</v>
      </c>
    </row>
    <row r="140" spans="1:13" ht="150" customHeight="1" x14ac:dyDescent="0.25">
      <c r="A140" s="6" t="s">
        <v>966</v>
      </c>
      <c r="B140" s="7" t="str">
        <f>_xll.JChemExcel.Functions.JCSYSStructure("ED7BAADBDD499771C045A4BAAD5096B4")</f>
        <v/>
      </c>
      <c r="C140" s="8">
        <v>543.73</v>
      </c>
      <c r="D140" s="1" t="s">
        <v>147</v>
      </c>
      <c r="E140" s="1" t="s">
        <v>244</v>
      </c>
      <c r="F140" s="8">
        <v>543.721</v>
      </c>
      <c r="G140" s="8">
        <v>543.721</v>
      </c>
      <c r="H140" s="8">
        <v>2.6320000000000001</v>
      </c>
      <c r="I140" s="8">
        <v>-4.4619999999999997</v>
      </c>
      <c r="J140" s="9">
        <v>4</v>
      </c>
      <c r="K140" s="9">
        <v>6</v>
      </c>
      <c r="L140" s="8">
        <v>123.66</v>
      </c>
      <c r="M140" s="10">
        <v>11</v>
      </c>
    </row>
    <row r="141" spans="1:13" ht="150" customHeight="1" x14ac:dyDescent="0.25">
      <c r="A141" s="6" t="s">
        <v>967</v>
      </c>
      <c r="B141" s="7" t="str">
        <f>_xll.JChemExcel.Functions.JCSYSStructure("77728A3D5E757B29C2C136F9B7AC49BA")</f>
        <v/>
      </c>
      <c r="C141" s="8">
        <v>584.78</v>
      </c>
      <c r="D141" s="1" t="s">
        <v>245</v>
      </c>
      <c r="E141" s="1" t="s">
        <v>246</v>
      </c>
      <c r="F141" s="8">
        <v>584.77300000000002</v>
      </c>
      <c r="G141" s="8">
        <v>584.77300000000002</v>
      </c>
      <c r="H141" s="8">
        <v>2.3679999999999999</v>
      </c>
      <c r="I141" s="8">
        <v>-3.8029999999999999</v>
      </c>
      <c r="J141" s="9">
        <v>4</v>
      </c>
      <c r="K141" s="9">
        <v>7</v>
      </c>
      <c r="L141" s="8">
        <v>126.9</v>
      </c>
      <c r="M141" s="10">
        <v>11</v>
      </c>
    </row>
    <row r="142" spans="1:13" ht="150" customHeight="1" x14ac:dyDescent="0.25">
      <c r="A142" s="6" t="s">
        <v>968</v>
      </c>
      <c r="B142" s="7" t="str">
        <f>_xll.JChemExcel.Functions.JCSYSStructure("2981CD16A927817DDA6FB664B2285B93")</f>
        <v/>
      </c>
      <c r="C142" s="8">
        <v>583.79</v>
      </c>
      <c r="D142" s="1" t="s">
        <v>247</v>
      </c>
      <c r="E142" s="1" t="s">
        <v>248</v>
      </c>
      <c r="F142" s="8">
        <v>583.78499999999997</v>
      </c>
      <c r="G142" s="8">
        <v>583.78499999999997</v>
      </c>
      <c r="H142" s="8">
        <v>3.323</v>
      </c>
      <c r="I142" s="8">
        <v>-5.0119999999999996</v>
      </c>
      <c r="J142" s="9">
        <v>4</v>
      </c>
      <c r="K142" s="9">
        <v>6</v>
      </c>
      <c r="L142" s="8">
        <v>123.66</v>
      </c>
      <c r="M142" s="10">
        <v>11</v>
      </c>
    </row>
    <row r="143" spans="1:13" ht="150" customHeight="1" x14ac:dyDescent="0.25">
      <c r="A143" s="6" t="s">
        <v>969</v>
      </c>
      <c r="B143" s="7" t="str">
        <f>_xll.JChemExcel.Functions.JCSYSStructure("E66E34F78C1CC5482C215EC8029F6557")</f>
        <v/>
      </c>
      <c r="C143" s="8">
        <v>557.71</v>
      </c>
      <c r="D143" s="1" t="s">
        <v>249</v>
      </c>
      <c r="E143" s="1" t="s">
        <v>250</v>
      </c>
      <c r="F143" s="8">
        <v>557.70475999999996</v>
      </c>
      <c r="G143" s="8">
        <v>557.70475999999996</v>
      </c>
      <c r="H143" s="8">
        <v>2.343</v>
      </c>
      <c r="I143" s="8">
        <v>-5.0010000000000003</v>
      </c>
      <c r="J143" s="9">
        <v>4</v>
      </c>
      <c r="K143" s="9">
        <v>7</v>
      </c>
      <c r="L143" s="8">
        <v>146.88</v>
      </c>
      <c r="M143" s="10">
        <v>10</v>
      </c>
    </row>
    <row r="144" spans="1:13" ht="150" customHeight="1" x14ac:dyDescent="0.25">
      <c r="A144" s="6" t="s">
        <v>970</v>
      </c>
      <c r="B144" s="7" t="str">
        <f>_xll.JChemExcel.Functions.JCSYSStructure("5D4B25FC2A262A4D75021BBDD8079AC5")</f>
        <v/>
      </c>
      <c r="C144" s="8">
        <v>555.74</v>
      </c>
      <c r="D144" s="1" t="s">
        <v>251</v>
      </c>
      <c r="E144" s="1" t="s">
        <v>252</v>
      </c>
      <c r="F144" s="8">
        <v>555.73199999999997</v>
      </c>
      <c r="G144" s="8">
        <v>555.73199999999997</v>
      </c>
      <c r="H144" s="8">
        <v>2.1080000000000001</v>
      </c>
      <c r="I144" s="8">
        <v>-5.0389999999999997</v>
      </c>
      <c r="J144" s="9">
        <v>4</v>
      </c>
      <c r="K144" s="9">
        <v>6</v>
      </c>
      <c r="L144" s="8">
        <v>137.65</v>
      </c>
      <c r="M144" s="10">
        <v>10</v>
      </c>
    </row>
    <row r="145" spans="1:13" ht="150" customHeight="1" x14ac:dyDescent="0.25">
      <c r="A145" s="6" t="s">
        <v>971</v>
      </c>
      <c r="B145" s="7" t="str">
        <f>_xll.JChemExcel.Functions.JCSYSStructure("A79F6726600592FBB8E1889A3518D7FB")</f>
        <v/>
      </c>
      <c r="C145" s="8">
        <v>679.76</v>
      </c>
      <c r="D145" s="1" t="s">
        <v>253</v>
      </c>
      <c r="E145" s="1" t="s">
        <v>254</v>
      </c>
      <c r="F145" s="8">
        <v>679.75010999999995</v>
      </c>
      <c r="G145" s="8">
        <v>565.72676000000001</v>
      </c>
      <c r="H145" s="8">
        <v>2.1920000000000002</v>
      </c>
      <c r="I145" s="8">
        <v>-5.359</v>
      </c>
      <c r="J145" s="9">
        <v>4</v>
      </c>
      <c r="K145" s="9">
        <v>6</v>
      </c>
      <c r="L145" s="8">
        <v>123.66</v>
      </c>
      <c r="M145" s="10">
        <v>10</v>
      </c>
    </row>
    <row r="146" spans="1:13" ht="150" customHeight="1" x14ac:dyDescent="0.25">
      <c r="A146" s="6" t="s">
        <v>972</v>
      </c>
      <c r="B146" s="7" t="str">
        <f>_xll.JChemExcel.Functions.JCSYSStructure("E00C32EA5D9B6CD7A92E46A6C8260D50")</f>
        <v/>
      </c>
      <c r="C146" s="8">
        <v>529.70000000000005</v>
      </c>
      <c r="D146" s="1" t="s">
        <v>209</v>
      </c>
      <c r="E146" s="1" t="s">
        <v>255</v>
      </c>
      <c r="F146" s="8">
        <v>529.69500000000005</v>
      </c>
      <c r="G146" s="8">
        <v>529.69500000000005</v>
      </c>
      <c r="H146" s="8">
        <v>2.3639999999999999</v>
      </c>
      <c r="I146" s="8">
        <v>-4.6950000000000003</v>
      </c>
      <c r="J146" s="9">
        <v>4</v>
      </c>
      <c r="K146" s="9">
        <v>6</v>
      </c>
      <c r="L146" s="8">
        <v>137.65</v>
      </c>
      <c r="M146" s="10">
        <v>10</v>
      </c>
    </row>
    <row r="147" spans="1:13" ht="150" customHeight="1" x14ac:dyDescent="0.25">
      <c r="A147" s="6" t="s">
        <v>973</v>
      </c>
      <c r="B147" s="7" t="str">
        <f>_xll.JChemExcel.Functions.JCSYSStructure("D9FEF8283C0B12EEF62E181C1547ED39")</f>
        <v/>
      </c>
      <c r="C147" s="8">
        <v>569.77</v>
      </c>
      <c r="D147" s="1" t="s">
        <v>256</v>
      </c>
      <c r="E147" s="1" t="s">
        <v>257</v>
      </c>
      <c r="F147" s="8">
        <v>569.75900000000001</v>
      </c>
      <c r="G147" s="8">
        <v>569.75900000000001</v>
      </c>
      <c r="H147" s="8">
        <v>2.4169999999999998</v>
      </c>
      <c r="I147" s="8">
        <v>-5.3179999999999996</v>
      </c>
      <c r="J147" s="9">
        <v>4</v>
      </c>
      <c r="K147" s="9">
        <v>6</v>
      </c>
      <c r="L147" s="8">
        <v>137.65</v>
      </c>
      <c r="M147" s="10">
        <v>10</v>
      </c>
    </row>
    <row r="148" spans="1:13" ht="150" customHeight="1" x14ac:dyDescent="0.25">
      <c r="A148" s="6" t="s">
        <v>974</v>
      </c>
      <c r="B148" s="7" t="str">
        <f>_xll.JChemExcel.Functions.JCSYSStructure("5D5302A3A0C29BDAADE1C9EAEE991CCA")</f>
        <v/>
      </c>
      <c r="C148" s="8">
        <v>571.74</v>
      </c>
      <c r="D148" s="1" t="s">
        <v>258</v>
      </c>
      <c r="E148" s="1" t="s">
        <v>259</v>
      </c>
      <c r="F148" s="8">
        <v>571.73099999999999</v>
      </c>
      <c r="G148" s="8">
        <v>571.73099999999999</v>
      </c>
      <c r="H148" s="8">
        <v>2.2610000000000001</v>
      </c>
      <c r="I148" s="8">
        <v>-4.8440000000000003</v>
      </c>
      <c r="J148" s="9">
        <v>4</v>
      </c>
      <c r="K148" s="9">
        <v>7</v>
      </c>
      <c r="L148" s="8">
        <v>132.88999999999999</v>
      </c>
      <c r="M148" s="10">
        <v>10</v>
      </c>
    </row>
    <row r="149" spans="1:13" ht="150" customHeight="1" x14ac:dyDescent="0.25">
      <c r="A149" s="6" t="s">
        <v>975</v>
      </c>
      <c r="B149" s="7" t="str">
        <f>_xll.JChemExcel.Functions.JCSYSStructure("4254EA8F061E035CC83373C8DCADDFE3")</f>
        <v/>
      </c>
      <c r="C149" s="8">
        <v>695.8</v>
      </c>
      <c r="D149" s="1" t="s">
        <v>260</v>
      </c>
      <c r="E149" s="1" t="s">
        <v>261</v>
      </c>
      <c r="F149" s="8">
        <v>695.79256999999996</v>
      </c>
      <c r="G149" s="8">
        <v>581.76922000000002</v>
      </c>
      <c r="H149" s="8">
        <v>2.2690000000000001</v>
      </c>
      <c r="I149" s="8">
        <v>-5.6820000000000004</v>
      </c>
      <c r="J149" s="9">
        <v>4</v>
      </c>
      <c r="K149" s="9">
        <v>6</v>
      </c>
      <c r="L149" s="8">
        <v>123.66</v>
      </c>
      <c r="M149" s="10">
        <v>10</v>
      </c>
    </row>
    <row r="150" spans="1:13" ht="150" customHeight="1" x14ac:dyDescent="0.25">
      <c r="A150" s="6" t="s">
        <v>976</v>
      </c>
      <c r="B150" s="7" t="str">
        <f>_xll.JChemExcel.Functions.JCSYSStructure("F806BB67A5E6B26F70495D52B61B3E40")</f>
        <v/>
      </c>
      <c r="C150" s="8">
        <v>681.77</v>
      </c>
      <c r="D150" s="1" t="s">
        <v>262</v>
      </c>
      <c r="E150" s="1" t="s">
        <v>263</v>
      </c>
      <c r="F150" s="8">
        <v>681.76598999999999</v>
      </c>
      <c r="G150" s="8">
        <v>567.74264000000005</v>
      </c>
      <c r="H150" s="8">
        <v>2.02</v>
      </c>
      <c r="I150" s="8">
        <v>-4.9130000000000003</v>
      </c>
      <c r="J150" s="9">
        <v>4</v>
      </c>
      <c r="K150" s="9">
        <v>6</v>
      </c>
      <c r="L150" s="8">
        <v>123.66</v>
      </c>
      <c r="M150" s="10">
        <v>10</v>
      </c>
    </row>
    <row r="151" spans="1:13" ht="150" customHeight="1" x14ac:dyDescent="0.25">
      <c r="A151" s="6" t="s">
        <v>977</v>
      </c>
      <c r="B151" s="7" t="str">
        <f>_xll.JChemExcel.Functions.JCSYSStructure("9D98999588F6565AB8E98CC7C19F3F2E")</f>
        <v/>
      </c>
      <c r="C151" s="8">
        <v>584.78</v>
      </c>
      <c r="D151" s="1" t="s">
        <v>245</v>
      </c>
      <c r="E151" s="1" t="s">
        <v>264</v>
      </c>
      <c r="F151" s="8">
        <v>584.77300000000002</v>
      </c>
      <c r="G151" s="8">
        <v>584.77300000000002</v>
      </c>
      <c r="H151" s="8">
        <v>2.3959999999999999</v>
      </c>
      <c r="I151" s="8">
        <v>-4.2380000000000004</v>
      </c>
      <c r="J151" s="9">
        <v>4</v>
      </c>
      <c r="K151" s="9">
        <v>7</v>
      </c>
      <c r="L151" s="8">
        <v>140.88999999999999</v>
      </c>
      <c r="M151" s="10">
        <v>10</v>
      </c>
    </row>
    <row r="152" spans="1:13" ht="150" customHeight="1" x14ac:dyDescent="0.25">
      <c r="A152" s="6" t="s">
        <v>978</v>
      </c>
      <c r="B152" s="7" t="str">
        <f>_xll.JChemExcel.Functions.JCSYSStructure("E9110B43F9C78C8E12E0757DF062C2FB")</f>
        <v/>
      </c>
      <c r="C152" s="8">
        <v>597.82000000000005</v>
      </c>
      <c r="D152" s="1" t="s">
        <v>156</v>
      </c>
      <c r="E152" s="1" t="s">
        <v>265</v>
      </c>
      <c r="F152" s="8">
        <v>597.81200000000001</v>
      </c>
      <c r="G152" s="8">
        <v>597.81200000000001</v>
      </c>
      <c r="H152" s="8">
        <v>3.625</v>
      </c>
      <c r="I152" s="8">
        <v>-6.2</v>
      </c>
      <c r="J152" s="9">
        <v>4</v>
      </c>
      <c r="K152" s="9">
        <v>6</v>
      </c>
      <c r="L152" s="8">
        <v>137.65</v>
      </c>
      <c r="M152" s="10">
        <v>10</v>
      </c>
    </row>
    <row r="153" spans="1:13" ht="150" customHeight="1" x14ac:dyDescent="0.25">
      <c r="A153" s="6" t="s">
        <v>979</v>
      </c>
      <c r="B153" s="7" t="str">
        <f>_xll.JChemExcel.Functions.JCSYSStructure("F91F91D93F2B439AC9EB7138AA90BD37")</f>
        <v/>
      </c>
      <c r="C153" s="8">
        <v>643.79999999999995</v>
      </c>
      <c r="D153" s="1" t="s">
        <v>266</v>
      </c>
      <c r="E153" s="1" t="s">
        <v>267</v>
      </c>
      <c r="F153" s="8">
        <v>643.79553999999996</v>
      </c>
      <c r="G153" s="8">
        <v>643.79553999999996</v>
      </c>
      <c r="H153" s="8">
        <v>2.7930000000000001</v>
      </c>
      <c r="I153" s="8">
        <v>-6.4909999999999997</v>
      </c>
      <c r="J153" s="9">
        <v>3</v>
      </c>
      <c r="K153" s="9">
        <v>7</v>
      </c>
      <c r="L153" s="8">
        <v>138.09</v>
      </c>
      <c r="M153" s="10">
        <v>10</v>
      </c>
    </row>
    <row r="154" spans="1:13" ht="150" customHeight="1" x14ac:dyDescent="0.25">
      <c r="A154" s="6" t="s">
        <v>980</v>
      </c>
      <c r="B154" s="7" t="str">
        <f>_xll.JChemExcel.Functions.JCSYSStructure("390BCA2748F176663649184B6F196B14")</f>
        <v/>
      </c>
      <c r="C154" s="8">
        <v>631.79</v>
      </c>
      <c r="D154" s="1" t="s">
        <v>268</v>
      </c>
      <c r="E154" s="1" t="s">
        <v>269</v>
      </c>
      <c r="F154" s="8">
        <v>631.78484000000003</v>
      </c>
      <c r="G154" s="8">
        <v>631.78484000000003</v>
      </c>
      <c r="H154" s="8">
        <v>3.0379999999999998</v>
      </c>
      <c r="I154" s="8">
        <v>-6.7830000000000004</v>
      </c>
      <c r="J154" s="9">
        <v>3</v>
      </c>
      <c r="K154" s="9">
        <v>7</v>
      </c>
      <c r="L154" s="8">
        <v>138.09</v>
      </c>
      <c r="M154" s="10">
        <v>10</v>
      </c>
    </row>
    <row r="155" spans="1:13" ht="150" customHeight="1" x14ac:dyDescent="0.25">
      <c r="A155" s="6" t="s">
        <v>981</v>
      </c>
      <c r="B155" s="7" t="str">
        <f>_xll.JChemExcel.Functions.JCSYSStructure("372947546ED88BC1F99D18426B05A150")</f>
        <v/>
      </c>
      <c r="C155" s="8">
        <v>599.79</v>
      </c>
      <c r="D155" s="1" t="s">
        <v>192</v>
      </c>
      <c r="E155" s="1" t="s">
        <v>270</v>
      </c>
      <c r="F155" s="8">
        <v>599.78499999999997</v>
      </c>
      <c r="G155" s="8">
        <v>599.78499999999997</v>
      </c>
      <c r="H155" s="8">
        <v>2.4260000000000002</v>
      </c>
      <c r="I155" s="8">
        <v>-5.21</v>
      </c>
      <c r="J155" s="9">
        <v>4</v>
      </c>
      <c r="K155" s="9">
        <v>7</v>
      </c>
      <c r="L155" s="8">
        <v>146.88</v>
      </c>
      <c r="M155" s="10">
        <v>10</v>
      </c>
    </row>
    <row r="156" spans="1:13" ht="150" customHeight="1" x14ac:dyDescent="0.25">
      <c r="A156" s="6" t="s">
        <v>982</v>
      </c>
      <c r="B156" s="7" t="str">
        <f>_xll.JChemExcel.Functions.JCSYSStructure("91C1F88A896D77CD6B7EC185FC24F842")</f>
        <v/>
      </c>
      <c r="C156" s="8">
        <v>598.80999999999995</v>
      </c>
      <c r="D156" s="1" t="s">
        <v>194</v>
      </c>
      <c r="E156" s="1" t="s">
        <v>271</v>
      </c>
      <c r="F156" s="8">
        <v>598.79999999999995</v>
      </c>
      <c r="G156" s="8">
        <v>598.79999999999995</v>
      </c>
      <c r="H156" s="8">
        <v>2.7050000000000001</v>
      </c>
      <c r="I156" s="8">
        <v>-4.5110000000000001</v>
      </c>
      <c r="J156" s="9">
        <v>4</v>
      </c>
      <c r="K156" s="9">
        <v>7</v>
      </c>
      <c r="L156" s="8">
        <v>140.88999999999999</v>
      </c>
      <c r="M156" s="10">
        <v>10</v>
      </c>
    </row>
    <row r="157" spans="1:13" ht="150" customHeight="1" x14ac:dyDescent="0.25">
      <c r="A157" s="6" t="s">
        <v>983</v>
      </c>
      <c r="B157" s="7" t="str">
        <f>_xll.JChemExcel.Functions.JCSYSStructure("E34070C27D4642018D1B677902A80C02")</f>
        <v/>
      </c>
      <c r="C157" s="8">
        <v>569.77</v>
      </c>
      <c r="D157" s="1" t="s">
        <v>256</v>
      </c>
      <c r="E157" s="1" t="s">
        <v>272</v>
      </c>
      <c r="F157" s="8">
        <v>569.75900000000001</v>
      </c>
      <c r="G157" s="8">
        <v>569.75900000000001</v>
      </c>
      <c r="H157" s="8">
        <v>2.4169999999999998</v>
      </c>
      <c r="I157" s="8">
        <v>-5.3179999999999996</v>
      </c>
      <c r="J157" s="9">
        <v>4</v>
      </c>
      <c r="K157" s="9">
        <v>6</v>
      </c>
      <c r="L157" s="8">
        <v>137.65</v>
      </c>
      <c r="M157" s="10">
        <v>10</v>
      </c>
    </row>
    <row r="158" spans="1:13" ht="150" customHeight="1" x14ac:dyDescent="0.25">
      <c r="A158" s="6" t="s">
        <v>984</v>
      </c>
      <c r="B158" s="7" t="str">
        <f>_xll.JChemExcel.Functions.JCSYSStructure("65ACF317C776153B4CAA9172703F8BEF")</f>
        <v/>
      </c>
      <c r="C158" s="8">
        <v>659.85</v>
      </c>
      <c r="D158" s="1" t="s">
        <v>225</v>
      </c>
      <c r="E158" s="1" t="s">
        <v>273</v>
      </c>
      <c r="F158" s="8">
        <v>659.83799999999997</v>
      </c>
      <c r="G158" s="8">
        <v>659.83799999999997</v>
      </c>
      <c r="H158" s="8">
        <v>4.1559999999999997</v>
      </c>
      <c r="I158" s="8">
        <v>-7.173</v>
      </c>
      <c r="J158" s="9">
        <v>3</v>
      </c>
      <c r="K158" s="9">
        <v>7</v>
      </c>
      <c r="L158" s="8">
        <v>138.09</v>
      </c>
      <c r="M158" s="10">
        <v>10</v>
      </c>
    </row>
    <row r="159" spans="1:13" ht="150" customHeight="1" x14ac:dyDescent="0.25">
      <c r="A159" s="6" t="s">
        <v>985</v>
      </c>
      <c r="B159" s="7" t="str">
        <f>_xll.JChemExcel.Functions.JCSYSStructure("025F4352C06FBABC68BEFA073E096A7D")</f>
        <v/>
      </c>
      <c r="C159" s="8">
        <v>555.74</v>
      </c>
      <c r="D159" s="1" t="s">
        <v>251</v>
      </c>
      <c r="E159" s="1" t="s">
        <v>274</v>
      </c>
      <c r="F159" s="8">
        <v>555.73194000000001</v>
      </c>
      <c r="G159" s="8">
        <v>555.73194000000001</v>
      </c>
      <c r="H159" s="8">
        <v>2.2349999999999999</v>
      </c>
      <c r="I159" s="8">
        <v>-4.6029999999999998</v>
      </c>
      <c r="J159" s="9">
        <v>4</v>
      </c>
      <c r="K159" s="9">
        <v>6</v>
      </c>
      <c r="L159" s="8">
        <v>123.66</v>
      </c>
      <c r="M159" s="10">
        <v>10</v>
      </c>
    </row>
    <row r="160" spans="1:13" ht="150" customHeight="1" x14ac:dyDescent="0.25">
      <c r="A160" s="6" t="s">
        <v>986</v>
      </c>
      <c r="B160" s="7" t="str">
        <f>_xll.JChemExcel.Functions.JCSYSStructure("6458C9847F6CD3260AA7FA08A5CE5F34")</f>
        <v/>
      </c>
      <c r="C160" s="8">
        <v>583.79</v>
      </c>
      <c r="D160" s="1" t="s">
        <v>247</v>
      </c>
      <c r="E160" s="1" t="s">
        <v>275</v>
      </c>
      <c r="F160" s="8">
        <v>583.78499999999997</v>
      </c>
      <c r="G160" s="8">
        <v>583.78499999999997</v>
      </c>
      <c r="H160" s="8">
        <v>3.3159999999999998</v>
      </c>
      <c r="I160" s="8">
        <v>-5.9269999999999996</v>
      </c>
      <c r="J160" s="9">
        <v>4</v>
      </c>
      <c r="K160" s="9">
        <v>6</v>
      </c>
      <c r="L160" s="8">
        <v>137.65</v>
      </c>
      <c r="M160" s="10">
        <v>10</v>
      </c>
    </row>
    <row r="161" spans="1:13" ht="150" customHeight="1" x14ac:dyDescent="0.25">
      <c r="A161" s="6" t="s">
        <v>987</v>
      </c>
      <c r="B161" s="7" t="str">
        <f>_xll.JChemExcel.Functions.JCSYSStructure("FCC04545898121AAD95E40788F7BE2EA")</f>
        <v/>
      </c>
      <c r="C161" s="8">
        <v>557.71</v>
      </c>
      <c r="D161" s="1" t="s">
        <v>249</v>
      </c>
      <c r="E161" s="1" t="s">
        <v>276</v>
      </c>
      <c r="F161" s="8">
        <v>557.70500000000004</v>
      </c>
      <c r="G161" s="8">
        <v>557.70500000000004</v>
      </c>
      <c r="H161" s="8">
        <v>1.952</v>
      </c>
      <c r="I161" s="8">
        <v>-4.5659999999999998</v>
      </c>
      <c r="J161" s="9">
        <v>4</v>
      </c>
      <c r="K161" s="9">
        <v>7</v>
      </c>
      <c r="L161" s="8">
        <v>132.88999999999999</v>
      </c>
      <c r="M161" s="10">
        <v>10</v>
      </c>
    </row>
    <row r="162" spans="1:13" ht="150" customHeight="1" x14ac:dyDescent="0.25">
      <c r="A162" s="6" t="s">
        <v>988</v>
      </c>
      <c r="B162" s="7" t="str">
        <f>_xll.JChemExcel.Functions.JCSYSStructure("34B3F757163B565973F23530AABD0A8E")</f>
        <v/>
      </c>
      <c r="C162" s="8">
        <v>693.78</v>
      </c>
      <c r="D162" s="1" t="s">
        <v>277</v>
      </c>
      <c r="E162" s="1" t="s">
        <v>278</v>
      </c>
      <c r="F162" s="8">
        <v>693.77669000000003</v>
      </c>
      <c r="G162" s="8">
        <v>579.75333999999998</v>
      </c>
      <c r="H162" s="8">
        <v>1.7150000000000001</v>
      </c>
      <c r="I162" s="8">
        <v>-5.0620000000000003</v>
      </c>
      <c r="J162" s="9">
        <v>4</v>
      </c>
      <c r="K162" s="9">
        <v>6</v>
      </c>
      <c r="L162" s="8">
        <v>123.66</v>
      </c>
      <c r="M162" s="10">
        <v>10</v>
      </c>
    </row>
    <row r="163" spans="1:13" ht="150" customHeight="1" x14ac:dyDescent="0.25">
      <c r="A163" s="6" t="s">
        <v>989</v>
      </c>
      <c r="B163" s="7" t="str">
        <f>_xll.JChemExcel.Functions.JCSYSStructure("7B465EE59D91CF13D63B099E37616D2E")</f>
        <v/>
      </c>
      <c r="C163" s="8">
        <v>695.8</v>
      </c>
      <c r="D163" s="1" t="s">
        <v>260</v>
      </c>
      <c r="E163" s="1" t="s">
        <v>279</v>
      </c>
      <c r="F163" s="8">
        <v>695.79256999999996</v>
      </c>
      <c r="G163" s="8">
        <v>581.76922000000002</v>
      </c>
      <c r="H163" s="8">
        <v>2.3290000000000002</v>
      </c>
      <c r="I163" s="8">
        <v>-5.1639999999999997</v>
      </c>
      <c r="J163" s="9">
        <v>4</v>
      </c>
      <c r="K163" s="9">
        <v>6</v>
      </c>
      <c r="L163" s="8">
        <v>123.66</v>
      </c>
      <c r="M163" s="10">
        <v>10</v>
      </c>
    </row>
    <row r="164" spans="1:13" ht="150" customHeight="1" x14ac:dyDescent="0.25">
      <c r="A164" s="6" t="s">
        <v>990</v>
      </c>
      <c r="B164" s="7" t="str">
        <f>_xll.JChemExcel.Functions.JCSYSStructure("7E1FBB674093A51F2E4664AD368A9ADC")</f>
        <v/>
      </c>
      <c r="C164" s="8">
        <v>555.74</v>
      </c>
      <c r="D164" s="1" t="s">
        <v>251</v>
      </c>
      <c r="E164" s="1" t="s">
        <v>280</v>
      </c>
      <c r="F164" s="8">
        <v>555.73194000000001</v>
      </c>
      <c r="G164" s="8">
        <v>555.73194000000001</v>
      </c>
      <c r="H164" s="8">
        <v>2.2349999999999999</v>
      </c>
      <c r="I164" s="8">
        <v>-4.6029999999999998</v>
      </c>
      <c r="J164" s="9">
        <v>4</v>
      </c>
      <c r="K164" s="9">
        <v>6</v>
      </c>
      <c r="L164" s="8">
        <v>123.66</v>
      </c>
      <c r="M164" s="10">
        <v>10</v>
      </c>
    </row>
    <row r="165" spans="1:13" ht="150" customHeight="1" x14ac:dyDescent="0.25">
      <c r="A165" s="6" t="s">
        <v>991</v>
      </c>
      <c r="B165" s="7" t="str">
        <f>_xll.JChemExcel.Functions.JCSYSStructure("79C742A03722D7975FA383B170634A26")</f>
        <v/>
      </c>
      <c r="C165" s="8">
        <v>569.77</v>
      </c>
      <c r="D165" s="1" t="s">
        <v>256</v>
      </c>
      <c r="E165" s="1" t="s">
        <v>281</v>
      </c>
      <c r="F165" s="8">
        <v>569.75900000000001</v>
      </c>
      <c r="G165" s="8">
        <v>569.75900000000001</v>
      </c>
      <c r="H165" s="8">
        <v>2.794</v>
      </c>
      <c r="I165" s="8">
        <v>-4.5730000000000004</v>
      </c>
      <c r="J165" s="9">
        <v>4</v>
      </c>
      <c r="K165" s="9">
        <v>6</v>
      </c>
      <c r="L165" s="8">
        <v>123.66</v>
      </c>
      <c r="M165" s="10">
        <v>10</v>
      </c>
    </row>
    <row r="166" spans="1:13" ht="150" customHeight="1" x14ac:dyDescent="0.25">
      <c r="A166" s="6" t="s">
        <v>992</v>
      </c>
      <c r="B166" s="7" t="str">
        <f>_xll.JChemExcel.Functions.JCSYSStructure("44DC43B68F69FDBF431266939824170C")</f>
        <v/>
      </c>
      <c r="C166" s="8">
        <v>570.75</v>
      </c>
      <c r="D166" s="1" t="s">
        <v>282</v>
      </c>
      <c r="E166" s="1" t="s">
        <v>283</v>
      </c>
      <c r="F166" s="8">
        <v>570.74699999999996</v>
      </c>
      <c r="G166" s="8">
        <v>570.74699999999996</v>
      </c>
      <c r="H166" s="8">
        <v>2.2320000000000002</v>
      </c>
      <c r="I166" s="8">
        <v>-3.9540000000000002</v>
      </c>
      <c r="J166" s="9">
        <v>4</v>
      </c>
      <c r="K166" s="9">
        <v>7</v>
      </c>
      <c r="L166" s="8">
        <v>126.9</v>
      </c>
      <c r="M166" s="10">
        <v>10</v>
      </c>
    </row>
    <row r="167" spans="1:13" ht="150" customHeight="1" x14ac:dyDescent="0.25">
      <c r="A167" s="6" t="s">
        <v>993</v>
      </c>
      <c r="B167" s="7" t="str">
        <f>_xll.JChemExcel.Functions.JCSYSStructure("F7879636951696F2DE49EF0C22422335")</f>
        <v/>
      </c>
      <c r="C167" s="8">
        <v>710.81</v>
      </c>
      <c r="D167" s="1" t="s">
        <v>237</v>
      </c>
      <c r="E167" s="1" t="s">
        <v>284</v>
      </c>
      <c r="F167" s="8">
        <v>710.80721000000005</v>
      </c>
      <c r="G167" s="8">
        <v>596.78386</v>
      </c>
      <c r="H167" s="8">
        <v>1.1259999999999999</v>
      </c>
      <c r="I167" s="8">
        <v>-4.5709999999999997</v>
      </c>
      <c r="J167" s="9">
        <v>4</v>
      </c>
      <c r="K167" s="9">
        <v>7</v>
      </c>
      <c r="L167" s="8">
        <v>126.9</v>
      </c>
      <c r="M167" s="10">
        <v>10</v>
      </c>
    </row>
    <row r="168" spans="1:13" ht="150" customHeight="1" x14ac:dyDescent="0.25">
      <c r="A168" s="6" t="s">
        <v>994</v>
      </c>
      <c r="B168" s="7" t="str">
        <f>_xll.JChemExcel.Functions.JCSYSStructure("F0A683D2AAED2EBF42048ED06277C44F")</f>
        <v/>
      </c>
      <c r="C168" s="8">
        <v>651.70000000000005</v>
      </c>
      <c r="D168" s="1" t="s">
        <v>285</v>
      </c>
      <c r="E168" s="1" t="s">
        <v>286</v>
      </c>
      <c r="F168" s="8">
        <v>651.69695000000002</v>
      </c>
      <c r="G168" s="8">
        <v>537.67359999999996</v>
      </c>
      <c r="H168" s="8">
        <v>1.474</v>
      </c>
      <c r="I168" s="8">
        <v>-5.4649999999999999</v>
      </c>
      <c r="J168" s="9">
        <v>4</v>
      </c>
      <c r="K168" s="9">
        <v>6</v>
      </c>
      <c r="L168" s="8">
        <v>123.66</v>
      </c>
      <c r="M168" s="10">
        <v>10</v>
      </c>
    </row>
    <row r="169" spans="1:13" ht="150" customHeight="1" x14ac:dyDescent="0.25">
      <c r="A169" s="6" t="s">
        <v>995</v>
      </c>
      <c r="B169" s="7" t="str">
        <f>_xll.JChemExcel.Functions.JCSYSStructure("912CD65A4B59E98BC55FBB52BE8FE665")</f>
        <v/>
      </c>
      <c r="C169" s="8">
        <v>724.84</v>
      </c>
      <c r="D169" s="1" t="s">
        <v>287</v>
      </c>
      <c r="E169" s="1" t="s">
        <v>288</v>
      </c>
      <c r="F169" s="8">
        <v>724.83379000000002</v>
      </c>
      <c r="G169" s="8">
        <v>610.81043999999997</v>
      </c>
      <c r="H169" s="8">
        <v>1.4350000000000001</v>
      </c>
      <c r="I169" s="8">
        <v>-4.8159999999999998</v>
      </c>
      <c r="J169" s="9">
        <v>4</v>
      </c>
      <c r="K169" s="9">
        <v>7</v>
      </c>
      <c r="L169" s="8">
        <v>126.9</v>
      </c>
      <c r="M169" s="10">
        <v>10</v>
      </c>
    </row>
    <row r="170" spans="1:13" ht="150" customHeight="1" x14ac:dyDescent="0.25">
      <c r="A170" s="6" t="s">
        <v>996</v>
      </c>
      <c r="B170" s="7" t="str">
        <f>_xll.JChemExcel.Functions.JCSYSStructure("462FDC5A8B4B441BD180B60E2411AAD0")</f>
        <v/>
      </c>
      <c r="C170" s="8">
        <v>515.66999999999996</v>
      </c>
      <c r="D170" s="1" t="s">
        <v>289</v>
      </c>
      <c r="E170" s="1" t="s">
        <v>290</v>
      </c>
      <c r="F170" s="8">
        <v>515.25699999999995</v>
      </c>
      <c r="G170" s="8">
        <v>515.66800000000001</v>
      </c>
      <c r="H170" s="8">
        <v>2.0550000000000002</v>
      </c>
      <c r="I170" s="8">
        <v>-4.407</v>
      </c>
      <c r="J170" s="9">
        <v>4</v>
      </c>
      <c r="K170" s="9">
        <v>6</v>
      </c>
      <c r="L170" s="8">
        <v>137.65</v>
      </c>
      <c r="M170" s="10">
        <v>10</v>
      </c>
    </row>
    <row r="171" spans="1:13" ht="150" customHeight="1" x14ac:dyDescent="0.25">
      <c r="A171" s="6" t="s">
        <v>997</v>
      </c>
      <c r="B171" s="7" t="str">
        <f>_xll.JChemExcel.Functions.JCSYSStructure("5D2877C1FA8226DB5395BFD1CE04B4CB")</f>
        <v/>
      </c>
      <c r="C171" s="8">
        <v>583.79</v>
      </c>
      <c r="D171" s="1" t="s">
        <v>247</v>
      </c>
      <c r="E171" s="1" t="s">
        <v>291</v>
      </c>
      <c r="F171" s="8">
        <v>583.78499999999997</v>
      </c>
      <c r="G171" s="8">
        <v>583.78499999999997</v>
      </c>
      <c r="H171" s="8">
        <v>3.1030000000000002</v>
      </c>
      <c r="I171" s="8">
        <v>-4.8490000000000002</v>
      </c>
      <c r="J171" s="9">
        <v>4</v>
      </c>
      <c r="K171" s="9">
        <v>6</v>
      </c>
      <c r="L171" s="8">
        <v>123.66</v>
      </c>
      <c r="M171" s="10">
        <v>10</v>
      </c>
    </row>
    <row r="172" spans="1:13" ht="150" customHeight="1" x14ac:dyDescent="0.25">
      <c r="A172" s="6" t="s">
        <v>998</v>
      </c>
      <c r="B172" s="7" t="str">
        <f>_xll.JChemExcel.Functions.JCSYSStructure("ED92153E6E2C1A088B365AF2E7EE48B7")</f>
        <v/>
      </c>
      <c r="C172" s="8">
        <v>674.82</v>
      </c>
      <c r="D172" s="1" t="s">
        <v>292</v>
      </c>
      <c r="E172" s="1" t="s">
        <v>293</v>
      </c>
      <c r="F172" s="8">
        <v>674.80957999999998</v>
      </c>
      <c r="G172" s="8">
        <v>674.80957999999998</v>
      </c>
      <c r="H172" s="8">
        <v>2.7909999999999999</v>
      </c>
      <c r="I172" s="8">
        <v>-6.21</v>
      </c>
      <c r="J172" s="9">
        <v>3</v>
      </c>
      <c r="K172" s="9">
        <v>8</v>
      </c>
      <c r="L172" s="8">
        <v>144.41</v>
      </c>
      <c r="M172" s="10">
        <v>10</v>
      </c>
    </row>
    <row r="173" spans="1:13" ht="150" customHeight="1" x14ac:dyDescent="0.25">
      <c r="A173" s="6" t="s">
        <v>999</v>
      </c>
      <c r="B173" s="7" t="str">
        <f>_xll.JChemExcel.Functions.JCSYSStructure("21A872C63C231A3A920728A3BFD2966A")</f>
        <v/>
      </c>
      <c r="C173" s="8">
        <v>569.77</v>
      </c>
      <c r="D173" s="1" t="s">
        <v>256</v>
      </c>
      <c r="E173" s="1" t="s">
        <v>294</v>
      </c>
      <c r="F173" s="8">
        <v>569.75851999999998</v>
      </c>
      <c r="G173" s="8">
        <v>569.75851999999998</v>
      </c>
      <c r="H173" s="8">
        <v>2.794</v>
      </c>
      <c r="I173" s="8">
        <v>-4.8159999999999998</v>
      </c>
      <c r="J173" s="9">
        <v>4</v>
      </c>
      <c r="K173" s="9">
        <v>6</v>
      </c>
      <c r="L173" s="8">
        <v>123.66</v>
      </c>
      <c r="M173" s="10">
        <v>10</v>
      </c>
    </row>
    <row r="174" spans="1:13" ht="150" customHeight="1" x14ac:dyDescent="0.25">
      <c r="A174" s="6" t="s">
        <v>1000</v>
      </c>
      <c r="B174" s="7" t="str">
        <f>_xll.JChemExcel.Functions.JCSYSStructure("5C4AF9E2826725C9584940F0652AF456")</f>
        <v/>
      </c>
      <c r="C174" s="8">
        <v>635.87</v>
      </c>
      <c r="D174" s="1" t="s">
        <v>295</v>
      </c>
      <c r="E174" s="1" t="s">
        <v>296</v>
      </c>
      <c r="F174" s="8">
        <v>635.85965999999996</v>
      </c>
      <c r="G174" s="8">
        <v>635.85965999999996</v>
      </c>
      <c r="H174" s="8">
        <v>3.7610000000000001</v>
      </c>
      <c r="I174" s="8">
        <v>-5.5350000000000001</v>
      </c>
      <c r="J174" s="9">
        <v>4</v>
      </c>
      <c r="K174" s="9">
        <v>6</v>
      </c>
      <c r="L174" s="8">
        <v>123.66</v>
      </c>
      <c r="M174" s="10">
        <v>10</v>
      </c>
    </row>
    <row r="175" spans="1:13" ht="150" customHeight="1" x14ac:dyDescent="0.25">
      <c r="A175" s="6" t="s">
        <v>1001</v>
      </c>
      <c r="B175" s="7" t="str">
        <f>_xll.JChemExcel.Functions.JCSYSStructure("56D0DCD79B7C133FE7049CCBF1B3EF0A")</f>
        <v/>
      </c>
      <c r="C175" s="8">
        <v>571.74</v>
      </c>
      <c r="D175" s="1" t="s">
        <v>258</v>
      </c>
      <c r="E175" s="1" t="s">
        <v>297</v>
      </c>
      <c r="F175" s="8">
        <v>571.73099999999999</v>
      </c>
      <c r="G175" s="8">
        <v>571.73099999999999</v>
      </c>
      <c r="H175" s="8">
        <v>1.6850000000000001</v>
      </c>
      <c r="I175" s="8">
        <v>-4.5350000000000001</v>
      </c>
      <c r="J175" s="9">
        <v>4</v>
      </c>
      <c r="K175" s="9">
        <v>7</v>
      </c>
      <c r="L175" s="8">
        <v>132.88999999999999</v>
      </c>
      <c r="M175" s="10">
        <v>10</v>
      </c>
    </row>
    <row r="176" spans="1:13" ht="150" customHeight="1" x14ac:dyDescent="0.25">
      <c r="A176" s="6" t="s">
        <v>1002</v>
      </c>
      <c r="B176" s="7" t="str">
        <f>_xll.JChemExcel.Functions.JCSYSStructure("D807DCB1EB07B14199DB7C61817621FD")</f>
        <v/>
      </c>
      <c r="C176" s="8">
        <v>571.74</v>
      </c>
      <c r="D176" s="1" t="s">
        <v>258</v>
      </c>
      <c r="E176" s="1" t="s">
        <v>298</v>
      </c>
      <c r="F176" s="8">
        <v>571.73134000000005</v>
      </c>
      <c r="G176" s="8">
        <v>571.73134000000005</v>
      </c>
      <c r="H176" s="8">
        <v>2.6520000000000001</v>
      </c>
      <c r="I176" s="8">
        <v>-5.28</v>
      </c>
      <c r="J176" s="9">
        <v>4</v>
      </c>
      <c r="K176" s="9">
        <v>7</v>
      </c>
      <c r="L176" s="8">
        <v>146.88</v>
      </c>
      <c r="M176" s="10">
        <v>10</v>
      </c>
    </row>
    <row r="177" spans="1:13" ht="150" customHeight="1" x14ac:dyDescent="0.25">
      <c r="A177" s="6" t="s">
        <v>1003</v>
      </c>
      <c r="B177" s="7" t="str">
        <f>_xll.JChemExcel.Functions.JCSYSStructure("5FBB67F0CA4951793E9F9F9426758929")</f>
        <v/>
      </c>
      <c r="C177" s="8">
        <v>584.78</v>
      </c>
      <c r="D177" s="1" t="s">
        <v>245</v>
      </c>
      <c r="E177" s="1" t="s">
        <v>299</v>
      </c>
      <c r="F177" s="8">
        <v>584.77300000000002</v>
      </c>
      <c r="G177" s="8">
        <v>584.77300000000002</v>
      </c>
      <c r="H177" s="8">
        <v>2.5409999999999999</v>
      </c>
      <c r="I177" s="8">
        <v>-4.2300000000000004</v>
      </c>
      <c r="J177" s="9">
        <v>4</v>
      </c>
      <c r="K177" s="9">
        <v>7</v>
      </c>
      <c r="L177" s="8">
        <v>126.9</v>
      </c>
      <c r="M177" s="10">
        <v>10</v>
      </c>
    </row>
    <row r="178" spans="1:13" ht="150" customHeight="1" x14ac:dyDescent="0.25">
      <c r="A178" s="6" t="s">
        <v>1004</v>
      </c>
      <c r="B178" s="7" t="str">
        <f>_xll.JChemExcel.Functions.JCSYSStructure("1A33260F048E9BC6AABEFC3CC082D107")</f>
        <v/>
      </c>
      <c r="C178" s="8">
        <v>571.74</v>
      </c>
      <c r="D178" s="1" t="s">
        <v>258</v>
      </c>
      <c r="E178" s="1" t="s">
        <v>300</v>
      </c>
      <c r="F178" s="8">
        <v>571.73134000000005</v>
      </c>
      <c r="G178" s="8">
        <v>571.73134000000005</v>
      </c>
      <c r="H178" s="8">
        <v>2.6520000000000001</v>
      </c>
      <c r="I178" s="8">
        <v>-5.28</v>
      </c>
      <c r="J178" s="9">
        <v>4</v>
      </c>
      <c r="K178" s="9">
        <v>7</v>
      </c>
      <c r="L178" s="8">
        <v>146.88</v>
      </c>
      <c r="M178" s="10">
        <v>10</v>
      </c>
    </row>
    <row r="179" spans="1:13" ht="150" customHeight="1" x14ac:dyDescent="0.25">
      <c r="A179" s="6" t="s">
        <v>1005</v>
      </c>
      <c r="B179" s="7" t="str">
        <f>_xll.JChemExcel.Functions.JCSYSStructure("0657A20171CB6EB52FDA22DAB0585305")</f>
        <v/>
      </c>
      <c r="C179" s="8">
        <v>555.74</v>
      </c>
      <c r="D179" s="1" t="s">
        <v>251</v>
      </c>
      <c r="E179" s="1" t="s">
        <v>301</v>
      </c>
      <c r="F179" s="8">
        <v>555.73199999999997</v>
      </c>
      <c r="G179" s="8">
        <v>555.73199999999997</v>
      </c>
      <c r="H179" s="8">
        <v>2.1080000000000001</v>
      </c>
      <c r="I179" s="8">
        <v>-5.0389999999999997</v>
      </c>
      <c r="J179" s="9">
        <v>4</v>
      </c>
      <c r="K179" s="9">
        <v>6</v>
      </c>
      <c r="L179" s="8">
        <v>137.65</v>
      </c>
      <c r="M179" s="10">
        <v>10</v>
      </c>
    </row>
    <row r="180" spans="1:13" ht="150" customHeight="1" x14ac:dyDescent="0.25">
      <c r="A180" s="6" t="s">
        <v>1006</v>
      </c>
      <c r="B180" s="7" t="str">
        <f>_xll.JChemExcel.Functions.JCSYSStructure("FCA3506B303765447F805A0B573F729F")</f>
        <v/>
      </c>
      <c r="C180" s="8">
        <v>557.71</v>
      </c>
      <c r="D180" s="1" t="s">
        <v>249</v>
      </c>
      <c r="E180" s="1" t="s">
        <v>302</v>
      </c>
      <c r="F180" s="8">
        <v>557.70475999999996</v>
      </c>
      <c r="G180" s="8">
        <v>557.70475999999996</v>
      </c>
      <c r="H180" s="8">
        <v>2.343</v>
      </c>
      <c r="I180" s="8">
        <v>-5.0010000000000003</v>
      </c>
      <c r="J180" s="9">
        <v>4</v>
      </c>
      <c r="K180" s="9">
        <v>7</v>
      </c>
      <c r="L180" s="8">
        <v>146.88</v>
      </c>
      <c r="M180" s="10">
        <v>10</v>
      </c>
    </row>
    <row r="181" spans="1:13" ht="150" customHeight="1" x14ac:dyDescent="0.25">
      <c r="A181" s="6" t="s">
        <v>1007</v>
      </c>
      <c r="B181" s="7" t="str">
        <f>_xll.JChemExcel.Functions.JCSYSStructure("F46839171CDE2F6609F1720FE0ACBDEE")</f>
        <v/>
      </c>
      <c r="C181" s="8">
        <v>693.78</v>
      </c>
      <c r="D181" s="1" t="s">
        <v>277</v>
      </c>
      <c r="E181" s="1" t="s">
        <v>303</v>
      </c>
      <c r="F181" s="8">
        <v>693.77669000000003</v>
      </c>
      <c r="G181" s="8">
        <v>579.75333999999998</v>
      </c>
      <c r="H181" s="8">
        <v>2.5009999999999999</v>
      </c>
      <c r="I181" s="8">
        <v>-5.6109999999999998</v>
      </c>
      <c r="J181" s="9">
        <v>4</v>
      </c>
      <c r="K181" s="9">
        <v>6</v>
      </c>
      <c r="L181" s="8">
        <v>123.66</v>
      </c>
      <c r="M181" s="10">
        <v>10</v>
      </c>
    </row>
    <row r="182" spans="1:13" ht="150" customHeight="1" x14ac:dyDescent="0.25">
      <c r="A182" s="6" t="s">
        <v>1008</v>
      </c>
      <c r="B182" s="7" t="str">
        <f>_xll.JChemExcel.Functions.JCSYSStructure("D744DE480308803C2B40C8461379F145")</f>
        <v/>
      </c>
      <c r="C182" s="8">
        <v>665.73</v>
      </c>
      <c r="D182" s="1" t="s">
        <v>304</v>
      </c>
      <c r="E182" s="1" t="s">
        <v>305</v>
      </c>
      <c r="F182" s="8">
        <v>665.72352999999998</v>
      </c>
      <c r="G182" s="8">
        <v>551.70018000000005</v>
      </c>
      <c r="H182" s="8">
        <v>1.7829999999999999</v>
      </c>
      <c r="I182" s="8">
        <v>-5.7229999999999999</v>
      </c>
      <c r="J182" s="9">
        <v>4</v>
      </c>
      <c r="K182" s="9">
        <v>6</v>
      </c>
      <c r="L182" s="8">
        <v>123.66</v>
      </c>
      <c r="M182" s="10">
        <v>10</v>
      </c>
    </row>
    <row r="183" spans="1:13" ht="150" customHeight="1" x14ac:dyDescent="0.25">
      <c r="A183" s="6" t="s">
        <v>1009</v>
      </c>
      <c r="B183" s="7" t="str">
        <f>_xll.JChemExcel.Functions.JCSYSStructure("A3A826EC68464BF931C76A0183C76622")</f>
        <v/>
      </c>
      <c r="C183" s="8">
        <v>583.79</v>
      </c>
      <c r="D183" s="1" t="s">
        <v>247</v>
      </c>
      <c r="E183" s="1" t="s">
        <v>306</v>
      </c>
      <c r="F183" s="8">
        <v>583.78510000000006</v>
      </c>
      <c r="G183" s="8">
        <v>583.78510000000006</v>
      </c>
      <c r="H183" s="8">
        <v>3.1030000000000002</v>
      </c>
      <c r="I183" s="8">
        <v>-5.093</v>
      </c>
      <c r="J183" s="9">
        <v>4</v>
      </c>
      <c r="K183" s="9">
        <v>6</v>
      </c>
      <c r="L183" s="8">
        <v>123.66</v>
      </c>
      <c r="M183" s="10">
        <v>10</v>
      </c>
    </row>
    <row r="184" spans="1:13" ht="150" customHeight="1" x14ac:dyDescent="0.25">
      <c r="A184" s="6" t="s">
        <v>1010</v>
      </c>
      <c r="B184" s="7" t="str">
        <f>_xll.JChemExcel.Functions.JCSYSStructure("030D6C51E612CFFE17754B9D1749B4B6")</f>
        <v/>
      </c>
      <c r="C184" s="8">
        <v>707.81</v>
      </c>
      <c r="D184" s="1" t="s">
        <v>219</v>
      </c>
      <c r="E184" s="1" t="s">
        <v>307</v>
      </c>
      <c r="F184" s="8">
        <v>707.80327</v>
      </c>
      <c r="G184" s="8">
        <v>593.77991999999995</v>
      </c>
      <c r="H184" s="8">
        <v>2.024</v>
      </c>
      <c r="I184" s="8">
        <v>-5.3109999999999999</v>
      </c>
      <c r="J184" s="9">
        <v>4</v>
      </c>
      <c r="K184" s="9">
        <v>6</v>
      </c>
      <c r="L184" s="8">
        <v>123.66</v>
      </c>
      <c r="M184" s="10">
        <v>10</v>
      </c>
    </row>
    <row r="185" spans="1:13" ht="150" customHeight="1" x14ac:dyDescent="0.25">
      <c r="A185" s="6" t="s">
        <v>1011</v>
      </c>
      <c r="B185" s="7" t="str">
        <f>_xll.JChemExcel.Functions.JCSYSStructure("C1D5372268A0C745875D4960F45428C8")</f>
        <v/>
      </c>
      <c r="C185" s="8">
        <v>583.79</v>
      </c>
      <c r="D185" s="1" t="s">
        <v>247</v>
      </c>
      <c r="E185" s="1" t="s">
        <v>308</v>
      </c>
      <c r="F185" s="8">
        <v>583.78510000000006</v>
      </c>
      <c r="G185" s="8">
        <v>583.78510000000006</v>
      </c>
      <c r="H185" s="8">
        <v>3.1030000000000002</v>
      </c>
      <c r="I185" s="8">
        <v>-5.093</v>
      </c>
      <c r="J185" s="9">
        <v>4</v>
      </c>
      <c r="K185" s="9">
        <v>6</v>
      </c>
      <c r="L185" s="8">
        <v>123.66</v>
      </c>
      <c r="M185" s="10">
        <v>10</v>
      </c>
    </row>
    <row r="186" spans="1:13" ht="150" customHeight="1" x14ac:dyDescent="0.25">
      <c r="A186" s="6" t="s">
        <v>1012</v>
      </c>
      <c r="B186" s="7" t="str">
        <f>_xll.JChemExcel.Functions.JCSYSStructure("95271177444EC9BE01DDEC4396296FA8")</f>
        <v/>
      </c>
      <c r="C186" s="8">
        <v>631.79</v>
      </c>
      <c r="D186" s="1" t="s">
        <v>268</v>
      </c>
      <c r="E186" s="1" t="s">
        <v>309</v>
      </c>
      <c r="F186" s="8">
        <v>631.78484000000003</v>
      </c>
      <c r="G186" s="8">
        <v>631.78484000000003</v>
      </c>
      <c r="H186" s="8">
        <v>3.0379999999999998</v>
      </c>
      <c r="I186" s="8">
        <v>-6.7830000000000004</v>
      </c>
      <c r="J186" s="9">
        <v>3</v>
      </c>
      <c r="K186" s="9">
        <v>7</v>
      </c>
      <c r="L186" s="8">
        <v>138.09</v>
      </c>
      <c r="M186" s="10">
        <v>10</v>
      </c>
    </row>
    <row r="187" spans="1:13" ht="150" customHeight="1" x14ac:dyDescent="0.25">
      <c r="A187" s="6" t="s">
        <v>1013</v>
      </c>
      <c r="B187" s="7" t="str">
        <f>_xll.JChemExcel.Functions.JCSYSStructure("07DCAD3735CF64005CDD0E902D736ACA")</f>
        <v/>
      </c>
      <c r="C187" s="8">
        <v>621.84</v>
      </c>
      <c r="D187" s="1" t="s">
        <v>310</v>
      </c>
      <c r="E187" s="1" t="s">
        <v>311</v>
      </c>
      <c r="F187" s="8">
        <v>621.83308</v>
      </c>
      <c r="G187" s="8">
        <v>621.83308</v>
      </c>
      <c r="H187" s="8">
        <v>3.452</v>
      </c>
      <c r="I187" s="8">
        <v>-5.27</v>
      </c>
      <c r="J187" s="9">
        <v>4</v>
      </c>
      <c r="K187" s="9">
        <v>6</v>
      </c>
      <c r="L187" s="8">
        <v>123.66</v>
      </c>
      <c r="M187" s="10">
        <v>10</v>
      </c>
    </row>
    <row r="188" spans="1:13" ht="150" customHeight="1" x14ac:dyDescent="0.25">
      <c r="A188" s="6" t="s">
        <v>1014</v>
      </c>
      <c r="B188" s="7" t="str">
        <f>_xll.JChemExcel.Functions.JCSYSStructure("747D4CD273B2B2C25E606D28B719880C")</f>
        <v/>
      </c>
      <c r="C188" s="8">
        <v>585.76</v>
      </c>
      <c r="D188" s="1" t="s">
        <v>162</v>
      </c>
      <c r="E188" s="1" t="s">
        <v>312</v>
      </c>
      <c r="F188" s="8">
        <v>585.75800000000004</v>
      </c>
      <c r="G188" s="8">
        <v>585.75800000000004</v>
      </c>
      <c r="H188" s="8">
        <v>1.994</v>
      </c>
      <c r="I188" s="8">
        <v>-4.8109999999999999</v>
      </c>
      <c r="J188" s="9">
        <v>4</v>
      </c>
      <c r="K188" s="9">
        <v>7</v>
      </c>
      <c r="L188" s="8">
        <v>132.88999999999999</v>
      </c>
      <c r="M188" s="10">
        <v>10</v>
      </c>
    </row>
    <row r="189" spans="1:13" ht="150" customHeight="1" x14ac:dyDescent="0.25">
      <c r="A189" s="6" t="s">
        <v>1015</v>
      </c>
      <c r="B189" s="7" t="str">
        <f>_xll.JChemExcel.Functions.JCSYSStructure("7290B218D3D6C768A2FA4646AA063F49")</f>
        <v/>
      </c>
      <c r="C189" s="8">
        <v>585.76</v>
      </c>
      <c r="D189" s="1" t="s">
        <v>162</v>
      </c>
      <c r="E189" s="1" t="s">
        <v>313</v>
      </c>
      <c r="F189" s="8">
        <v>585.75800000000004</v>
      </c>
      <c r="G189" s="8">
        <v>585.75800000000004</v>
      </c>
      <c r="H189" s="8">
        <v>2.117</v>
      </c>
      <c r="I189" s="8">
        <v>-4.9370000000000003</v>
      </c>
      <c r="J189" s="9">
        <v>4</v>
      </c>
      <c r="K189" s="9">
        <v>7</v>
      </c>
      <c r="L189" s="8">
        <v>146.88</v>
      </c>
      <c r="M189" s="10">
        <v>10</v>
      </c>
    </row>
    <row r="190" spans="1:13" ht="150" customHeight="1" x14ac:dyDescent="0.25">
      <c r="A190" s="6" t="s">
        <v>1016</v>
      </c>
      <c r="B190" s="7" t="str">
        <f>_xll.JChemExcel.Functions.JCSYSStructure("48792414A7243F4151BF3C8EC0AE4AB2")</f>
        <v/>
      </c>
      <c r="C190" s="8">
        <v>607.80999999999995</v>
      </c>
      <c r="D190" s="1" t="s">
        <v>314</v>
      </c>
      <c r="E190" s="1" t="s">
        <v>315</v>
      </c>
      <c r="F190" s="8">
        <v>607.80700000000002</v>
      </c>
      <c r="G190" s="8">
        <v>607.80700000000002</v>
      </c>
      <c r="H190" s="8">
        <v>2.8330000000000002</v>
      </c>
      <c r="I190" s="8">
        <v>-4.8390000000000004</v>
      </c>
      <c r="J190" s="9">
        <v>4</v>
      </c>
      <c r="K190" s="9">
        <v>6</v>
      </c>
      <c r="L190" s="8">
        <v>123.66</v>
      </c>
      <c r="M190" s="10">
        <v>9</v>
      </c>
    </row>
    <row r="191" spans="1:13" ht="150" customHeight="1" x14ac:dyDescent="0.25">
      <c r="A191" s="6" t="s">
        <v>1017</v>
      </c>
      <c r="B191" s="7" t="str">
        <f>_xll.JChemExcel.Functions.JCSYSStructure("D6BD92355B69E7B5CCE04F8A8174B9D9")</f>
        <v/>
      </c>
      <c r="C191" s="8">
        <v>555.74</v>
      </c>
      <c r="D191" s="1" t="s">
        <v>251</v>
      </c>
      <c r="E191" s="1" t="s">
        <v>316</v>
      </c>
      <c r="F191" s="8">
        <v>555.73199999999997</v>
      </c>
      <c r="G191" s="8">
        <v>555.73199999999997</v>
      </c>
      <c r="H191" s="8">
        <v>1.8879999999999999</v>
      </c>
      <c r="I191" s="8">
        <v>-5.3440000000000003</v>
      </c>
      <c r="J191" s="9">
        <v>4</v>
      </c>
      <c r="K191" s="9">
        <v>6</v>
      </c>
      <c r="L191" s="8">
        <v>137.65</v>
      </c>
      <c r="M191" s="10">
        <v>9</v>
      </c>
    </row>
    <row r="192" spans="1:13" ht="150" customHeight="1" x14ac:dyDescent="0.25">
      <c r="A192" s="6" t="s">
        <v>1018</v>
      </c>
      <c r="B192" s="7" t="str">
        <f>_xll.JChemExcel.Functions.JCSYSStructure("DD158AC6940E56E0DE82B73BF6212D66")</f>
        <v/>
      </c>
      <c r="C192" s="8">
        <v>583.79</v>
      </c>
      <c r="D192" s="1" t="s">
        <v>247</v>
      </c>
      <c r="E192" s="1" t="s">
        <v>317</v>
      </c>
      <c r="F192" s="8">
        <v>583.78499999999997</v>
      </c>
      <c r="G192" s="8">
        <v>583.78499999999997</v>
      </c>
      <c r="H192" s="8">
        <v>3.0059999999999998</v>
      </c>
      <c r="I192" s="8">
        <v>-5.5279999999999996</v>
      </c>
      <c r="J192" s="9">
        <v>4</v>
      </c>
      <c r="K192" s="9">
        <v>6</v>
      </c>
      <c r="L192" s="8">
        <v>137.65</v>
      </c>
      <c r="M192" s="10">
        <v>9</v>
      </c>
    </row>
    <row r="193" spans="1:13" ht="150" customHeight="1" x14ac:dyDescent="0.25">
      <c r="A193" s="6" t="s">
        <v>1019</v>
      </c>
      <c r="B193" s="7" t="str">
        <f>_xll.JChemExcel.Functions.JCSYSStructure("EBDE60819DC554950DE070708F608B26")</f>
        <v/>
      </c>
      <c r="C193" s="8">
        <v>595.79999999999995</v>
      </c>
      <c r="D193" s="1" t="s">
        <v>205</v>
      </c>
      <c r="E193" s="1" t="s">
        <v>318</v>
      </c>
      <c r="F193" s="8">
        <v>595.79579999999999</v>
      </c>
      <c r="G193" s="8">
        <v>595.79579999999999</v>
      </c>
      <c r="H193" s="8">
        <v>3.1379999999999999</v>
      </c>
      <c r="I193" s="8">
        <v>-4.9020000000000001</v>
      </c>
      <c r="J193" s="9">
        <v>4</v>
      </c>
      <c r="K193" s="9">
        <v>6</v>
      </c>
      <c r="L193" s="8">
        <v>123.66</v>
      </c>
      <c r="M193" s="10">
        <v>9</v>
      </c>
    </row>
    <row r="194" spans="1:13" ht="150" customHeight="1" x14ac:dyDescent="0.25">
      <c r="A194" s="6" t="s">
        <v>1020</v>
      </c>
      <c r="B194" s="7" t="str">
        <f>_xll.JChemExcel.Functions.JCSYSStructure("A2E21E715BF4BFF75EB75A8B7CEA1E56")</f>
        <v/>
      </c>
      <c r="C194" s="8">
        <v>596.79</v>
      </c>
      <c r="D194" s="1" t="s">
        <v>319</v>
      </c>
      <c r="E194" s="1" t="s">
        <v>320</v>
      </c>
      <c r="F194" s="8">
        <v>596.78399999999999</v>
      </c>
      <c r="G194" s="8">
        <v>596.78399999999999</v>
      </c>
      <c r="H194" s="8">
        <v>2.6629999999999998</v>
      </c>
      <c r="I194" s="8">
        <v>-4.2240000000000002</v>
      </c>
      <c r="J194" s="9">
        <v>4</v>
      </c>
      <c r="K194" s="9">
        <v>7</v>
      </c>
      <c r="L194" s="8">
        <v>126.9</v>
      </c>
      <c r="M194" s="10">
        <v>9</v>
      </c>
    </row>
    <row r="195" spans="1:13" ht="150" customHeight="1" x14ac:dyDescent="0.25">
      <c r="A195" s="6" t="s">
        <v>1021</v>
      </c>
      <c r="B195" s="7" t="str">
        <f>_xll.JChemExcel.Functions.JCSYSStructure("EE6FD8FC6EF2D2CABA4C81B70B8AC34F")</f>
        <v/>
      </c>
      <c r="C195" s="8">
        <v>541.71</v>
      </c>
      <c r="D195" s="1" t="s">
        <v>321</v>
      </c>
      <c r="E195" s="1" t="s">
        <v>322</v>
      </c>
      <c r="F195" s="8">
        <v>541.70500000000004</v>
      </c>
      <c r="G195" s="8">
        <v>541.70500000000004</v>
      </c>
      <c r="H195" s="8">
        <v>1.579</v>
      </c>
      <c r="I195" s="8">
        <v>-5.0620000000000003</v>
      </c>
      <c r="J195" s="9">
        <v>4</v>
      </c>
      <c r="K195" s="9">
        <v>6</v>
      </c>
      <c r="L195" s="8">
        <v>137.65</v>
      </c>
      <c r="M195" s="10">
        <v>9</v>
      </c>
    </row>
    <row r="196" spans="1:13" ht="150" customHeight="1" x14ac:dyDescent="0.25">
      <c r="A196" s="6" t="s">
        <v>1022</v>
      </c>
      <c r="B196" s="7" t="str">
        <f>_xll.JChemExcel.Functions.JCSYSStructure("41251102F322CAA64A98A17BE642FC95")</f>
        <v/>
      </c>
      <c r="C196" s="8">
        <v>709.83</v>
      </c>
      <c r="D196" s="1" t="s">
        <v>323</v>
      </c>
      <c r="E196" s="1" t="s">
        <v>324</v>
      </c>
      <c r="F196" s="8">
        <v>709.81915000000004</v>
      </c>
      <c r="G196" s="8">
        <v>595.79579999999999</v>
      </c>
      <c r="H196" s="8">
        <v>2.8279999999999998</v>
      </c>
      <c r="I196" s="8">
        <v>-5.5789999999999997</v>
      </c>
      <c r="J196" s="9">
        <v>4</v>
      </c>
      <c r="K196" s="9">
        <v>6</v>
      </c>
      <c r="L196" s="8">
        <v>123.66</v>
      </c>
      <c r="M196" s="10">
        <v>9</v>
      </c>
    </row>
    <row r="197" spans="1:13" ht="150" customHeight="1" x14ac:dyDescent="0.25">
      <c r="A197" s="6" t="s">
        <v>1023</v>
      </c>
      <c r="B197" s="7" t="str">
        <f>_xll.JChemExcel.Functions.JCSYSStructure("8671FEBABC7F7BFA7F99A137F73BCD04")</f>
        <v/>
      </c>
      <c r="C197" s="8">
        <v>555.74</v>
      </c>
      <c r="D197" s="1" t="s">
        <v>251</v>
      </c>
      <c r="E197" s="1" t="s">
        <v>325</v>
      </c>
      <c r="F197" s="8">
        <v>555.73199999999997</v>
      </c>
      <c r="G197" s="8">
        <v>555.73199999999997</v>
      </c>
      <c r="H197" s="8">
        <v>2.2650000000000001</v>
      </c>
      <c r="I197" s="8">
        <v>-4.3600000000000003</v>
      </c>
      <c r="J197" s="9">
        <v>4</v>
      </c>
      <c r="K197" s="9">
        <v>6</v>
      </c>
      <c r="L197" s="8">
        <v>123.66</v>
      </c>
      <c r="M197" s="10">
        <v>9</v>
      </c>
    </row>
    <row r="198" spans="1:13" ht="150" customHeight="1" x14ac:dyDescent="0.25">
      <c r="A198" s="6" t="s">
        <v>1024</v>
      </c>
      <c r="B198" s="7" t="str">
        <f>_xll.JChemExcel.Functions.JCSYSStructure("551498996028D7E142728F146D53ED90")</f>
        <v/>
      </c>
      <c r="C198" s="8">
        <v>638.87</v>
      </c>
      <c r="D198" s="1" t="s">
        <v>326</v>
      </c>
      <c r="E198" s="1" t="s">
        <v>327</v>
      </c>
      <c r="F198" s="8">
        <v>638.86400000000003</v>
      </c>
      <c r="G198" s="8">
        <v>638.86400000000003</v>
      </c>
      <c r="H198" s="8">
        <v>1.7529999999999999</v>
      </c>
      <c r="I198" s="8">
        <v>-4.407</v>
      </c>
      <c r="J198" s="9">
        <v>4</v>
      </c>
      <c r="K198" s="9">
        <v>7</v>
      </c>
      <c r="L198" s="8">
        <v>126.9</v>
      </c>
      <c r="M198" s="10">
        <v>9</v>
      </c>
    </row>
    <row r="199" spans="1:13" ht="150" customHeight="1" x14ac:dyDescent="0.25">
      <c r="A199" s="6" t="s">
        <v>1025</v>
      </c>
      <c r="B199" s="7" t="str">
        <f>_xll.JChemExcel.Functions.JCSYSStructure("4A345D11B8358DDC62C850B1A7ED207C")</f>
        <v/>
      </c>
      <c r="C199" s="8">
        <v>682.86</v>
      </c>
      <c r="D199" s="1" t="s">
        <v>328</v>
      </c>
      <c r="E199" s="1" t="s">
        <v>329</v>
      </c>
      <c r="F199" s="8">
        <v>682.85299999999995</v>
      </c>
      <c r="G199" s="8">
        <v>682.85299999999995</v>
      </c>
      <c r="H199" s="8">
        <v>3.1720000000000002</v>
      </c>
      <c r="I199" s="8">
        <v>-5.7169999999999996</v>
      </c>
      <c r="J199" s="9">
        <v>4</v>
      </c>
      <c r="K199" s="9">
        <v>8</v>
      </c>
      <c r="L199" s="8">
        <v>161.04</v>
      </c>
      <c r="M199" s="10">
        <v>9</v>
      </c>
    </row>
    <row r="200" spans="1:13" ht="150" customHeight="1" x14ac:dyDescent="0.25">
      <c r="A200" s="6" t="s">
        <v>1026</v>
      </c>
      <c r="B200" s="7" t="str">
        <f>_xll.JChemExcel.Functions.JCSYSStructure("698E5B80D8A2A9C7A13363709D6BCB3A")</f>
        <v/>
      </c>
      <c r="C200" s="8">
        <v>556.73</v>
      </c>
      <c r="D200" s="1" t="s">
        <v>330</v>
      </c>
      <c r="E200" s="1" t="s">
        <v>331</v>
      </c>
      <c r="F200" s="8">
        <v>556.72</v>
      </c>
      <c r="G200" s="8">
        <v>556.72</v>
      </c>
      <c r="H200" s="8">
        <v>2.145</v>
      </c>
      <c r="I200" s="8">
        <v>-3.92</v>
      </c>
      <c r="J200" s="9">
        <v>4</v>
      </c>
      <c r="K200" s="9">
        <v>7</v>
      </c>
      <c r="L200" s="8">
        <v>126.9</v>
      </c>
      <c r="M200" s="10">
        <v>9</v>
      </c>
    </row>
    <row r="201" spans="1:13" ht="150" customHeight="1" x14ac:dyDescent="0.25">
      <c r="A201" s="6" t="s">
        <v>1027</v>
      </c>
      <c r="B201" s="7" t="str">
        <f>_xll.JChemExcel.Functions.JCSYSStructure("9BA91259420EDFD1D00DAB24704E49F3")</f>
        <v/>
      </c>
      <c r="C201" s="8">
        <v>565.73</v>
      </c>
      <c r="D201" s="1" t="s">
        <v>332</v>
      </c>
      <c r="E201" s="1" t="s">
        <v>333</v>
      </c>
      <c r="F201" s="8">
        <v>565.72699999999998</v>
      </c>
      <c r="G201" s="8">
        <v>565.72699999999998</v>
      </c>
      <c r="H201" s="8">
        <v>1.8149999999999999</v>
      </c>
      <c r="I201" s="8">
        <v>-5.702</v>
      </c>
      <c r="J201" s="9">
        <v>4</v>
      </c>
      <c r="K201" s="9">
        <v>6</v>
      </c>
      <c r="L201" s="8">
        <v>137.65</v>
      </c>
      <c r="M201" s="10">
        <v>9</v>
      </c>
    </row>
    <row r="202" spans="1:13" ht="150" customHeight="1" x14ac:dyDescent="0.25">
      <c r="A202" s="6" t="s">
        <v>1028</v>
      </c>
      <c r="B202" s="7" t="str">
        <f>_xll.JChemExcel.Functions.JCSYSStructure("AF8B48EDAB276C39F940A9E6D1E11B55")</f>
        <v/>
      </c>
      <c r="C202" s="8">
        <v>541.71</v>
      </c>
      <c r="D202" s="1" t="s">
        <v>321</v>
      </c>
      <c r="E202" s="1" t="s">
        <v>334</v>
      </c>
      <c r="F202" s="8">
        <v>541.70500000000004</v>
      </c>
      <c r="G202" s="8">
        <v>541.70500000000004</v>
      </c>
      <c r="H202" s="8">
        <v>1.579</v>
      </c>
      <c r="I202" s="8">
        <v>-4.8220000000000001</v>
      </c>
      <c r="J202" s="9">
        <v>4</v>
      </c>
      <c r="K202" s="9">
        <v>6</v>
      </c>
      <c r="L202" s="8">
        <v>137.65</v>
      </c>
      <c r="M202" s="10">
        <v>9</v>
      </c>
    </row>
    <row r="203" spans="1:13" ht="150" customHeight="1" x14ac:dyDescent="0.25">
      <c r="A203" s="6" t="s">
        <v>1029</v>
      </c>
      <c r="B203" s="7" t="str">
        <f>_xll.JChemExcel.Functions.JCSYSStructure("4FD39258A7CA484BD5678293F8D7E4AD")</f>
        <v/>
      </c>
      <c r="C203" s="8">
        <v>707.81</v>
      </c>
      <c r="D203" s="1" t="s">
        <v>219</v>
      </c>
      <c r="E203" s="1" t="s">
        <v>335</v>
      </c>
      <c r="F203" s="8">
        <v>707.80327</v>
      </c>
      <c r="G203" s="8">
        <v>593.77991999999995</v>
      </c>
      <c r="H203" s="8">
        <v>2.274</v>
      </c>
      <c r="I203" s="8">
        <v>-5.2</v>
      </c>
      <c r="J203" s="9">
        <v>4</v>
      </c>
      <c r="K203" s="9">
        <v>6</v>
      </c>
      <c r="L203" s="8">
        <v>123.66</v>
      </c>
      <c r="M203" s="10">
        <v>9</v>
      </c>
    </row>
    <row r="204" spans="1:13" ht="150" customHeight="1" x14ac:dyDescent="0.25">
      <c r="A204" s="6" t="s">
        <v>1030</v>
      </c>
      <c r="B204" s="7" t="str">
        <f>_xll.JChemExcel.Functions.JCSYSStructure("CC561AB7C00DA131045B56CAE80B9DEA")</f>
        <v/>
      </c>
      <c r="C204" s="8">
        <v>567.75</v>
      </c>
      <c r="D204" s="1" t="s">
        <v>336</v>
      </c>
      <c r="E204" s="1" t="s">
        <v>337</v>
      </c>
      <c r="F204" s="8">
        <v>567.74300000000005</v>
      </c>
      <c r="G204" s="8">
        <v>567.74300000000005</v>
      </c>
      <c r="H204" s="8">
        <v>1.643</v>
      </c>
      <c r="I204" s="8">
        <v>-5</v>
      </c>
      <c r="J204" s="9">
        <v>4</v>
      </c>
      <c r="K204" s="9">
        <v>6</v>
      </c>
      <c r="L204" s="8">
        <v>137.65</v>
      </c>
      <c r="M204" s="10">
        <v>9</v>
      </c>
    </row>
    <row r="205" spans="1:13" ht="150" customHeight="1" x14ac:dyDescent="0.25">
      <c r="A205" s="6" t="s">
        <v>1031</v>
      </c>
      <c r="B205" s="7" t="str">
        <f>_xll.JChemExcel.Functions.JCSYSStructure("394CBAF2F19BAEBEF06689053F1B16F7")</f>
        <v/>
      </c>
      <c r="C205" s="8">
        <v>596.79</v>
      </c>
      <c r="D205" s="1" t="s">
        <v>319</v>
      </c>
      <c r="E205" s="1" t="s">
        <v>338</v>
      </c>
      <c r="F205" s="8">
        <v>596.78399999999999</v>
      </c>
      <c r="G205" s="8">
        <v>596.78399999999999</v>
      </c>
      <c r="H205" s="8">
        <v>1.296</v>
      </c>
      <c r="I205" s="8">
        <v>-4.0410000000000004</v>
      </c>
      <c r="J205" s="9">
        <v>4</v>
      </c>
      <c r="K205" s="9">
        <v>7</v>
      </c>
      <c r="L205" s="8">
        <v>126.9</v>
      </c>
      <c r="M205" s="10">
        <v>9</v>
      </c>
    </row>
    <row r="206" spans="1:13" ht="150" customHeight="1" x14ac:dyDescent="0.25">
      <c r="A206" s="6" t="s">
        <v>1032</v>
      </c>
      <c r="B206" s="7" t="str">
        <f>_xll.JChemExcel.Functions.JCSYSStructure("6C1F816BE1720C5524C49889ECEE6FDA")</f>
        <v/>
      </c>
      <c r="C206" s="8">
        <v>569.77</v>
      </c>
      <c r="D206" s="1" t="s">
        <v>256</v>
      </c>
      <c r="E206" s="1" t="s">
        <v>339</v>
      </c>
      <c r="F206" s="8">
        <v>569.75900000000001</v>
      </c>
      <c r="G206" s="8">
        <v>569.75900000000001</v>
      </c>
      <c r="H206" s="8">
        <v>2.6970000000000001</v>
      </c>
      <c r="I206" s="8">
        <v>-5.2519999999999998</v>
      </c>
      <c r="J206" s="9">
        <v>4</v>
      </c>
      <c r="K206" s="9">
        <v>6</v>
      </c>
      <c r="L206" s="8">
        <v>137.65</v>
      </c>
      <c r="M206" s="10">
        <v>9</v>
      </c>
    </row>
    <row r="207" spans="1:13" ht="150" customHeight="1" x14ac:dyDescent="0.25">
      <c r="A207" s="6" t="s">
        <v>1033</v>
      </c>
      <c r="B207" s="7" t="str">
        <f>_xll.JChemExcel.Functions.JCSYSStructure("382379B56512FAF9F7EFB8713721236B")</f>
        <v/>
      </c>
      <c r="C207" s="8">
        <v>569.77</v>
      </c>
      <c r="D207" s="1" t="s">
        <v>256</v>
      </c>
      <c r="E207" s="1" t="s">
        <v>340</v>
      </c>
      <c r="F207" s="8">
        <v>569.75900000000001</v>
      </c>
      <c r="G207" s="8">
        <v>569.75900000000001</v>
      </c>
      <c r="H207" s="8">
        <v>2.5739999999999998</v>
      </c>
      <c r="I207" s="8">
        <v>-4.6390000000000002</v>
      </c>
      <c r="J207" s="9">
        <v>4</v>
      </c>
      <c r="K207" s="9">
        <v>6</v>
      </c>
      <c r="L207" s="8">
        <v>123.66</v>
      </c>
      <c r="M207" s="10">
        <v>9</v>
      </c>
    </row>
    <row r="208" spans="1:13" ht="150" customHeight="1" x14ac:dyDescent="0.25">
      <c r="A208" s="6" t="s">
        <v>1034</v>
      </c>
      <c r="B208" s="7" t="str">
        <f>_xll.JChemExcel.Functions.JCSYSStructure("CEA7DF2A118472FF914F904E3C4A114D")</f>
        <v/>
      </c>
      <c r="C208" s="8">
        <v>541.71</v>
      </c>
      <c r="D208" s="1" t="s">
        <v>321</v>
      </c>
      <c r="E208" s="1" t="s">
        <v>341</v>
      </c>
      <c r="F208" s="8">
        <v>541.70500000000004</v>
      </c>
      <c r="G208" s="8">
        <v>541.70500000000004</v>
      </c>
      <c r="H208" s="8">
        <v>1.579</v>
      </c>
      <c r="I208" s="8">
        <v>-5.0620000000000003</v>
      </c>
      <c r="J208" s="9">
        <v>4</v>
      </c>
      <c r="K208" s="9">
        <v>6</v>
      </c>
      <c r="L208" s="8">
        <v>137.65</v>
      </c>
      <c r="M208" s="10">
        <v>9</v>
      </c>
    </row>
    <row r="209" spans="1:13" ht="150" customHeight="1" x14ac:dyDescent="0.25">
      <c r="A209" s="6" t="s">
        <v>1035</v>
      </c>
      <c r="B209" s="7" t="str">
        <f>_xll.JChemExcel.Functions.JCSYSStructure("912BC94B6F6D412315AA451B503138A6")</f>
        <v/>
      </c>
      <c r="C209" s="8">
        <v>583.79</v>
      </c>
      <c r="D209" s="1" t="s">
        <v>247</v>
      </c>
      <c r="E209" s="1" t="s">
        <v>342</v>
      </c>
      <c r="F209" s="8">
        <v>583.78499999999997</v>
      </c>
      <c r="G209" s="8">
        <v>583.78499999999997</v>
      </c>
      <c r="H209" s="8">
        <v>3.0059999999999998</v>
      </c>
      <c r="I209" s="8">
        <v>-5.5279999999999996</v>
      </c>
      <c r="J209" s="9">
        <v>4</v>
      </c>
      <c r="K209" s="9">
        <v>6</v>
      </c>
      <c r="L209" s="8">
        <v>137.65</v>
      </c>
      <c r="M209" s="10">
        <v>9</v>
      </c>
    </row>
    <row r="210" spans="1:13" ht="150" customHeight="1" x14ac:dyDescent="0.25">
      <c r="A210" s="6" t="s">
        <v>1036</v>
      </c>
      <c r="B210" s="7" t="str">
        <f>_xll.JChemExcel.Functions.JCSYSStructure("74F12009A416F8222563CFA69A8C5BF0")</f>
        <v/>
      </c>
      <c r="C210" s="8">
        <v>555.74</v>
      </c>
      <c r="D210" s="1" t="s">
        <v>251</v>
      </c>
      <c r="E210" s="1" t="s">
        <v>343</v>
      </c>
      <c r="F210" s="8">
        <v>555.73199999999997</v>
      </c>
      <c r="G210" s="8">
        <v>555.73199999999997</v>
      </c>
      <c r="H210" s="8">
        <v>1.8879999999999999</v>
      </c>
      <c r="I210" s="8">
        <v>-5.1050000000000004</v>
      </c>
      <c r="J210" s="9">
        <v>4</v>
      </c>
      <c r="K210" s="9">
        <v>6</v>
      </c>
      <c r="L210" s="8">
        <v>137.65</v>
      </c>
      <c r="M210" s="10">
        <v>9</v>
      </c>
    </row>
    <row r="211" spans="1:13" ht="150" customHeight="1" x14ac:dyDescent="0.25">
      <c r="A211" s="6" t="s">
        <v>1037</v>
      </c>
      <c r="B211" s="7" t="str">
        <f>_xll.JChemExcel.Functions.JCSYSStructure("D9133039CD3EC6C4C9DA0A3D0F50CCF4")</f>
        <v/>
      </c>
      <c r="C211" s="8">
        <v>609.83000000000004</v>
      </c>
      <c r="D211" s="1" t="s">
        <v>344</v>
      </c>
      <c r="E211" s="1" t="s">
        <v>345</v>
      </c>
      <c r="F211" s="8">
        <v>609.82237999999995</v>
      </c>
      <c r="G211" s="8">
        <v>609.82237999999995</v>
      </c>
      <c r="H211" s="8">
        <v>3.4470000000000001</v>
      </c>
      <c r="I211" s="8">
        <v>-5.173</v>
      </c>
      <c r="J211" s="9">
        <v>4</v>
      </c>
      <c r="K211" s="9">
        <v>6</v>
      </c>
      <c r="L211" s="8">
        <v>123.66</v>
      </c>
      <c r="M211" s="10">
        <v>9</v>
      </c>
    </row>
    <row r="212" spans="1:13" ht="150" customHeight="1" x14ac:dyDescent="0.25">
      <c r="A212" s="6" t="s">
        <v>1038</v>
      </c>
      <c r="B212" s="7" t="str">
        <f>_xll.JChemExcel.Functions.JCSYSStructure("D69501CBD57A703BABE7C54947E2871C")</f>
        <v/>
      </c>
      <c r="C212" s="8">
        <v>541.71</v>
      </c>
      <c r="D212" s="1" t="s">
        <v>321</v>
      </c>
      <c r="E212" s="1" t="s">
        <v>346</v>
      </c>
      <c r="F212" s="8">
        <v>541.70500000000004</v>
      </c>
      <c r="G212" s="8">
        <v>541.70500000000004</v>
      </c>
      <c r="H212" s="8">
        <v>1.579</v>
      </c>
      <c r="I212" s="8">
        <v>-4.8220000000000001</v>
      </c>
      <c r="J212" s="9">
        <v>4</v>
      </c>
      <c r="K212" s="9">
        <v>6</v>
      </c>
      <c r="L212" s="8">
        <v>137.65</v>
      </c>
      <c r="M212" s="10">
        <v>9</v>
      </c>
    </row>
    <row r="213" spans="1:13" ht="150" customHeight="1" x14ac:dyDescent="0.25">
      <c r="A213" s="6" t="s">
        <v>1039</v>
      </c>
      <c r="B213" s="7" t="str">
        <f>_xll.JChemExcel.Functions.JCSYSStructure("BA0DE2AE456AAE21BB3634871F54500D")</f>
        <v/>
      </c>
      <c r="C213" s="8">
        <v>695.8</v>
      </c>
      <c r="D213" s="1" t="s">
        <v>260</v>
      </c>
      <c r="E213" s="1" t="s">
        <v>347</v>
      </c>
      <c r="F213" s="8">
        <v>695.79256999999996</v>
      </c>
      <c r="G213" s="8">
        <v>581.76922000000002</v>
      </c>
      <c r="H213" s="8">
        <v>2.5190000000000001</v>
      </c>
      <c r="I213" s="8">
        <v>-5.3310000000000004</v>
      </c>
      <c r="J213" s="9">
        <v>4</v>
      </c>
      <c r="K213" s="9">
        <v>6</v>
      </c>
      <c r="L213" s="8">
        <v>123.66</v>
      </c>
      <c r="M213" s="10">
        <v>9</v>
      </c>
    </row>
    <row r="214" spans="1:13" ht="150" customHeight="1" x14ac:dyDescent="0.25">
      <c r="A214" s="6" t="s">
        <v>1040</v>
      </c>
      <c r="B214" s="7" t="str">
        <f>_xll.JChemExcel.Functions.JCSYSStructure("B7E3EF72F628BF7CECDA715A5FBC68A5")</f>
        <v/>
      </c>
      <c r="C214" s="8">
        <v>595.79999999999995</v>
      </c>
      <c r="D214" s="1" t="s">
        <v>205</v>
      </c>
      <c r="E214" s="1" t="s">
        <v>348</v>
      </c>
      <c r="F214" s="8">
        <v>595.79600000000005</v>
      </c>
      <c r="G214" s="8">
        <v>595.79600000000005</v>
      </c>
      <c r="H214" s="8">
        <v>2.7610000000000001</v>
      </c>
      <c r="I214" s="8">
        <v>-5.6589999999999998</v>
      </c>
      <c r="J214" s="9">
        <v>4</v>
      </c>
      <c r="K214" s="9">
        <v>6</v>
      </c>
      <c r="L214" s="8">
        <v>137.65</v>
      </c>
      <c r="M214" s="10">
        <v>9</v>
      </c>
    </row>
    <row r="215" spans="1:13" ht="150" customHeight="1" x14ac:dyDescent="0.25">
      <c r="A215" s="6" t="s">
        <v>1041</v>
      </c>
      <c r="B215" s="7" t="str">
        <f>_xll.JChemExcel.Functions.JCSYSStructure("A8D9B0686C59F0E79D312BBF06552566")</f>
        <v/>
      </c>
      <c r="C215" s="8">
        <v>624.85</v>
      </c>
      <c r="D215" s="1" t="s">
        <v>349</v>
      </c>
      <c r="E215" s="1" t="s">
        <v>350</v>
      </c>
      <c r="F215" s="8">
        <v>624.83699999999999</v>
      </c>
      <c r="G215" s="8">
        <v>624.83699999999999</v>
      </c>
      <c r="H215" s="8">
        <v>1.444</v>
      </c>
      <c r="I215" s="8">
        <v>-4.1420000000000003</v>
      </c>
      <c r="J215" s="9">
        <v>4</v>
      </c>
      <c r="K215" s="9">
        <v>7</v>
      </c>
      <c r="L215" s="8">
        <v>126.9</v>
      </c>
      <c r="M215" s="10">
        <v>9</v>
      </c>
    </row>
    <row r="216" spans="1:13" ht="150" customHeight="1" x14ac:dyDescent="0.25">
      <c r="A216" s="6" t="s">
        <v>1042</v>
      </c>
      <c r="B216" s="7" t="str">
        <f>_xll.JChemExcel.Functions.JCSYSStructure("CA81E05E59F1F5C57FE4BA6BD282E0B2")</f>
        <v/>
      </c>
      <c r="C216" s="8">
        <v>610.82000000000005</v>
      </c>
      <c r="D216" s="1" t="s">
        <v>351</v>
      </c>
      <c r="E216" s="1" t="s">
        <v>352</v>
      </c>
      <c r="F216" s="8">
        <v>610.80999999999995</v>
      </c>
      <c r="G216" s="8">
        <v>610.80999999999995</v>
      </c>
      <c r="H216" s="8">
        <v>1.605</v>
      </c>
      <c r="I216" s="8">
        <v>-4.3120000000000003</v>
      </c>
      <c r="J216" s="9">
        <v>4</v>
      </c>
      <c r="K216" s="9">
        <v>7</v>
      </c>
      <c r="L216" s="8">
        <v>126.9</v>
      </c>
      <c r="M216" s="10">
        <v>9</v>
      </c>
    </row>
    <row r="217" spans="1:13" ht="150" customHeight="1" x14ac:dyDescent="0.25">
      <c r="A217" s="6" t="s">
        <v>1043</v>
      </c>
      <c r="B217" s="7" t="str">
        <f>_xll.JChemExcel.Functions.JCSYSStructure("A46150376C6F7603C5669E577CE12F6D")</f>
        <v/>
      </c>
      <c r="C217" s="8">
        <v>555.74</v>
      </c>
      <c r="D217" s="1" t="s">
        <v>251</v>
      </c>
      <c r="E217" s="1" t="s">
        <v>353</v>
      </c>
      <c r="F217" s="8">
        <v>555.73199999999997</v>
      </c>
      <c r="G217" s="8">
        <v>555.73199999999997</v>
      </c>
      <c r="H217" s="8">
        <v>1.8879999999999999</v>
      </c>
      <c r="I217" s="8">
        <v>-5.3440000000000003</v>
      </c>
      <c r="J217" s="9">
        <v>4</v>
      </c>
      <c r="K217" s="9">
        <v>6</v>
      </c>
      <c r="L217" s="8">
        <v>137.65</v>
      </c>
      <c r="M217" s="10">
        <v>9</v>
      </c>
    </row>
    <row r="218" spans="1:13" ht="150" customHeight="1" x14ac:dyDescent="0.25">
      <c r="A218" s="6" t="s">
        <v>1044</v>
      </c>
      <c r="B218" s="7" t="str">
        <f>_xll.JChemExcel.Functions.JCSYSStructure("C28577C5C824FFF30A7CFE2B4E7808E6")</f>
        <v/>
      </c>
      <c r="C218" s="8">
        <v>569.77</v>
      </c>
      <c r="D218" s="1" t="s">
        <v>256</v>
      </c>
      <c r="E218" s="1" t="s">
        <v>354</v>
      </c>
      <c r="F218" s="8">
        <v>569.75900000000001</v>
      </c>
      <c r="G218" s="8">
        <v>569.75900000000001</v>
      </c>
      <c r="H218" s="8">
        <v>2.6970000000000001</v>
      </c>
      <c r="I218" s="8">
        <v>-5.492</v>
      </c>
      <c r="J218" s="9">
        <v>4</v>
      </c>
      <c r="K218" s="9">
        <v>6</v>
      </c>
      <c r="L218" s="8">
        <v>137.65</v>
      </c>
      <c r="M218" s="10">
        <v>9</v>
      </c>
    </row>
    <row r="219" spans="1:13" ht="150" customHeight="1" x14ac:dyDescent="0.25">
      <c r="A219" s="6" t="s">
        <v>1045</v>
      </c>
      <c r="B219" s="7" t="str">
        <f>_xll.JChemExcel.Functions.JCSYSStructure("F7A1D7BDC075D8E0EBC499223F0CA390")</f>
        <v/>
      </c>
      <c r="C219" s="8">
        <v>610.82000000000005</v>
      </c>
      <c r="D219" s="1" t="s">
        <v>351</v>
      </c>
      <c r="E219" s="1" t="s">
        <v>355</v>
      </c>
      <c r="F219" s="8">
        <v>610.81043999999997</v>
      </c>
      <c r="G219" s="8">
        <v>610.81043999999997</v>
      </c>
      <c r="H219" s="8">
        <v>2.972</v>
      </c>
      <c r="I219" s="8">
        <v>-4.4939999999999998</v>
      </c>
      <c r="J219" s="9">
        <v>4</v>
      </c>
      <c r="K219" s="9">
        <v>7</v>
      </c>
      <c r="L219" s="8">
        <v>126.9</v>
      </c>
      <c r="M219" s="10">
        <v>9</v>
      </c>
    </row>
    <row r="220" spans="1:13" ht="150" customHeight="1" x14ac:dyDescent="0.25">
      <c r="A220" s="6" t="s">
        <v>1046</v>
      </c>
      <c r="B220" s="7" t="str">
        <f>_xll.JChemExcel.Functions.JCSYSStructure("2D5073D849B8BAE2586AD3981E458529")</f>
        <v/>
      </c>
      <c r="C220" s="8">
        <v>621.84</v>
      </c>
      <c r="D220" s="1" t="s">
        <v>310</v>
      </c>
      <c r="E220" s="1" t="s">
        <v>356</v>
      </c>
      <c r="F220" s="8">
        <v>621.83299999999997</v>
      </c>
      <c r="G220" s="8">
        <v>621.83299999999997</v>
      </c>
      <c r="H220" s="8">
        <v>3.1419999999999999</v>
      </c>
      <c r="I220" s="8">
        <v>-5.1070000000000002</v>
      </c>
      <c r="J220" s="9">
        <v>4</v>
      </c>
      <c r="K220" s="9">
        <v>6</v>
      </c>
      <c r="L220" s="8">
        <v>123.66</v>
      </c>
      <c r="M220" s="10">
        <v>9</v>
      </c>
    </row>
    <row r="221" spans="1:13" ht="150" customHeight="1" x14ac:dyDescent="0.25">
      <c r="A221" s="6" t="s">
        <v>1047</v>
      </c>
      <c r="B221" s="7" t="str">
        <f>_xll.JChemExcel.Functions.JCSYSStructure("9E57E9152DDDF0CE35006E7F9744BBB1")</f>
        <v/>
      </c>
      <c r="C221" s="8">
        <v>555.74</v>
      </c>
      <c r="D221" s="1" t="s">
        <v>251</v>
      </c>
      <c r="E221" s="1" t="s">
        <v>357</v>
      </c>
      <c r="F221" s="8">
        <v>555.73199999999997</v>
      </c>
      <c r="G221" s="8">
        <v>555.73199999999997</v>
      </c>
      <c r="H221" s="8">
        <v>1.8879999999999999</v>
      </c>
      <c r="I221" s="8">
        <v>-5.1050000000000004</v>
      </c>
      <c r="J221" s="9">
        <v>4</v>
      </c>
      <c r="K221" s="9">
        <v>6</v>
      </c>
      <c r="L221" s="8">
        <v>137.65</v>
      </c>
      <c r="M221" s="10">
        <v>9</v>
      </c>
    </row>
    <row r="222" spans="1:13" ht="150" customHeight="1" x14ac:dyDescent="0.25">
      <c r="A222" s="6" t="s">
        <v>1048</v>
      </c>
      <c r="B222" s="7" t="str">
        <f>_xll.JChemExcel.Functions.JCSYSStructure("EE85F76B7A4D8DB525182A1A1096B3AA")</f>
        <v/>
      </c>
      <c r="C222" s="8">
        <v>553.72</v>
      </c>
      <c r="D222" s="1" t="s">
        <v>358</v>
      </c>
      <c r="E222" s="1" t="s">
        <v>359</v>
      </c>
      <c r="F222" s="8">
        <v>553.71600000000001</v>
      </c>
      <c r="G222" s="8">
        <v>553.71600000000001</v>
      </c>
      <c r="H222" s="8">
        <v>1.3340000000000001</v>
      </c>
      <c r="I222" s="8">
        <v>-4.72</v>
      </c>
      <c r="J222" s="9">
        <v>4</v>
      </c>
      <c r="K222" s="9">
        <v>6</v>
      </c>
      <c r="L222" s="8">
        <v>137.65</v>
      </c>
      <c r="M222" s="10">
        <v>9</v>
      </c>
    </row>
    <row r="223" spans="1:13" ht="150" customHeight="1" x14ac:dyDescent="0.25">
      <c r="A223" s="6" t="s">
        <v>1049</v>
      </c>
      <c r="B223" s="7" t="str">
        <f>_xll.JChemExcel.Functions.JCSYSStructure("C3C7E18692D2B22E7720DCA834B7A40B")</f>
        <v/>
      </c>
      <c r="C223" s="8">
        <v>583.79</v>
      </c>
      <c r="D223" s="1" t="s">
        <v>247</v>
      </c>
      <c r="E223" s="1" t="s">
        <v>360</v>
      </c>
      <c r="F223" s="8">
        <v>583.78499999999997</v>
      </c>
      <c r="G223" s="8">
        <v>583.78499999999997</v>
      </c>
      <c r="H223" s="8">
        <v>3.0059999999999998</v>
      </c>
      <c r="I223" s="8">
        <v>-5.7679999999999998</v>
      </c>
      <c r="J223" s="9">
        <v>4</v>
      </c>
      <c r="K223" s="9">
        <v>6</v>
      </c>
      <c r="L223" s="8">
        <v>137.65</v>
      </c>
      <c r="M223" s="10">
        <v>9</v>
      </c>
    </row>
    <row r="224" spans="1:13" ht="150" customHeight="1" x14ac:dyDescent="0.25">
      <c r="A224" s="6" t="s">
        <v>1050</v>
      </c>
      <c r="B224" s="7" t="str">
        <f>_xll.JChemExcel.Functions.JCSYSStructure("0EA79550357CBDABCCADE535DF08776C")</f>
        <v/>
      </c>
      <c r="C224" s="8">
        <v>696.88</v>
      </c>
      <c r="D224" s="1" t="s">
        <v>361</v>
      </c>
      <c r="E224" s="1" t="s">
        <v>362</v>
      </c>
      <c r="F224" s="8">
        <v>696.87976000000003</v>
      </c>
      <c r="G224" s="8">
        <v>696.87976000000003</v>
      </c>
      <c r="H224" s="8">
        <v>3.4809999999999999</v>
      </c>
      <c r="I224" s="8">
        <v>-5.968</v>
      </c>
      <c r="J224" s="9">
        <v>4</v>
      </c>
      <c r="K224" s="9">
        <v>8</v>
      </c>
      <c r="L224" s="8">
        <v>161.04</v>
      </c>
      <c r="M224" s="10">
        <v>9</v>
      </c>
    </row>
    <row r="225" spans="1:13" ht="150" customHeight="1" x14ac:dyDescent="0.25">
      <c r="A225" s="6" t="s">
        <v>1051</v>
      </c>
      <c r="B225" s="7" t="str">
        <f>_xll.JChemExcel.Functions.JCSYSStructure("5088682C5E0D3CF15DE238EFFEBB7501")</f>
        <v/>
      </c>
      <c r="C225" s="8">
        <v>721.84</v>
      </c>
      <c r="D225" s="1" t="s">
        <v>213</v>
      </c>
      <c r="E225" s="1" t="s">
        <v>363</v>
      </c>
      <c r="F225" s="8">
        <v>721.82984999999996</v>
      </c>
      <c r="G225" s="8">
        <v>607.80650000000003</v>
      </c>
      <c r="H225" s="8">
        <v>2.5830000000000002</v>
      </c>
      <c r="I225" s="8">
        <v>-5.4459999999999997</v>
      </c>
      <c r="J225" s="9">
        <v>4</v>
      </c>
      <c r="K225" s="9">
        <v>6</v>
      </c>
      <c r="L225" s="8">
        <v>123.66</v>
      </c>
      <c r="M225" s="10">
        <v>9</v>
      </c>
    </row>
    <row r="226" spans="1:13" ht="150" customHeight="1" x14ac:dyDescent="0.25">
      <c r="A226" s="6" t="s">
        <v>1052</v>
      </c>
      <c r="B226" s="7" t="str">
        <f>_xll.JChemExcel.Functions.JCSYSStructure("90949BA4D58B40C72E2E5B15B6622FDF")</f>
        <v/>
      </c>
      <c r="C226" s="8">
        <v>570.75</v>
      </c>
      <c r="D226" s="1" t="s">
        <v>282</v>
      </c>
      <c r="E226" s="1" t="s">
        <v>364</v>
      </c>
      <c r="F226" s="8">
        <v>570.74699999999996</v>
      </c>
      <c r="G226" s="8">
        <v>570.74699999999996</v>
      </c>
      <c r="H226" s="8">
        <v>2.4540000000000002</v>
      </c>
      <c r="I226" s="8">
        <v>-4.1989999999999998</v>
      </c>
      <c r="J226" s="9">
        <v>4</v>
      </c>
      <c r="K226" s="9">
        <v>7</v>
      </c>
      <c r="L226" s="8">
        <v>126.9</v>
      </c>
      <c r="M226" s="10">
        <v>9</v>
      </c>
    </row>
    <row r="227" spans="1:13" ht="150" customHeight="1" x14ac:dyDescent="0.25">
      <c r="A227" s="6" t="s">
        <v>1053</v>
      </c>
      <c r="B227" s="7" t="str">
        <f>_xll.JChemExcel.Functions.JCSYSStructure("5ADEAB8124390CA68EF8D5B46FCE7F7A")</f>
        <v/>
      </c>
      <c r="C227" s="8">
        <v>569.77</v>
      </c>
      <c r="D227" s="1" t="s">
        <v>256</v>
      </c>
      <c r="E227" s="1" t="s">
        <v>365</v>
      </c>
      <c r="F227" s="8">
        <v>569.75900000000001</v>
      </c>
      <c r="G227" s="8">
        <v>569.75900000000001</v>
      </c>
      <c r="H227" s="8">
        <v>2.6970000000000001</v>
      </c>
      <c r="I227" s="8">
        <v>-5.2519999999999998</v>
      </c>
      <c r="J227" s="9">
        <v>4</v>
      </c>
      <c r="K227" s="9">
        <v>6</v>
      </c>
      <c r="L227" s="8">
        <v>137.65</v>
      </c>
      <c r="M227" s="10">
        <v>9</v>
      </c>
    </row>
    <row r="228" spans="1:13" ht="150" customHeight="1" x14ac:dyDescent="0.25">
      <c r="A228" s="11" t="s">
        <v>1054</v>
      </c>
      <c r="B228" s="12" t="str">
        <f>_xll.JChemExcel.Functions.JCSYSStructure("6137D9B01C49E22036DEF8CDAC4BF228")</f>
        <v/>
      </c>
      <c r="C228" s="13">
        <v>621.84</v>
      </c>
      <c r="D228" s="2" t="s">
        <v>310</v>
      </c>
      <c r="E228" s="2" t="s">
        <v>366</v>
      </c>
      <c r="F228" s="13">
        <v>621.83299999999997</v>
      </c>
      <c r="G228" s="13">
        <v>621.83299999999997</v>
      </c>
      <c r="H228" s="13">
        <v>3.0150000000000001</v>
      </c>
      <c r="I228" s="13">
        <v>-5.97</v>
      </c>
      <c r="J228" s="14">
        <v>4</v>
      </c>
      <c r="K228" s="14">
        <v>6</v>
      </c>
      <c r="L228" s="13">
        <v>137.65</v>
      </c>
      <c r="M228" s="15">
        <v>8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28"/>
  <sheetViews>
    <sheetView workbookViewId="0"/>
  </sheetViews>
  <sheetFormatPr defaultRowHeight="15" x14ac:dyDescent="0.25"/>
  <sheetData>
    <row r="1" spans="1:4" x14ac:dyDescent="0.25">
      <c r="A1" t="s">
        <v>367</v>
      </c>
      <c r="B1" t="s">
        <v>368</v>
      </c>
      <c r="C1" t="s">
        <v>369</v>
      </c>
      <c r="D1" t="s">
        <v>370</v>
      </c>
    </row>
    <row r="2" spans="1:4" x14ac:dyDescent="0.25">
      <c r="A2" t="s">
        <v>371</v>
      </c>
      <c r="B2" t="s">
        <v>372</v>
      </c>
      <c r="C2" t="s">
        <v>373</v>
      </c>
      <c r="D2" t="s">
        <v>374</v>
      </c>
    </row>
    <row r="3" spans="1:4" x14ac:dyDescent="0.25">
      <c r="A3" t="s">
        <v>375</v>
      </c>
      <c r="B3" t="s">
        <v>372</v>
      </c>
      <c r="C3" t="s">
        <v>373</v>
      </c>
      <c r="D3" t="s">
        <v>376</v>
      </c>
    </row>
    <row r="4" spans="1:4" x14ac:dyDescent="0.25">
      <c r="A4" t="s">
        <v>377</v>
      </c>
      <c r="B4" t="s">
        <v>372</v>
      </c>
      <c r="C4" t="s">
        <v>373</v>
      </c>
      <c r="D4" t="s">
        <v>378</v>
      </c>
    </row>
    <row r="5" spans="1:4" x14ac:dyDescent="0.25">
      <c r="A5" t="s">
        <v>379</v>
      </c>
      <c r="B5" t="s">
        <v>372</v>
      </c>
      <c r="C5" t="s">
        <v>373</v>
      </c>
      <c r="D5" t="s">
        <v>380</v>
      </c>
    </row>
    <row r="6" spans="1:4" x14ac:dyDescent="0.25">
      <c r="A6" t="s">
        <v>381</v>
      </c>
      <c r="B6" t="s">
        <v>372</v>
      </c>
      <c r="C6" t="s">
        <v>373</v>
      </c>
      <c r="D6" t="s">
        <v>382</v>
      </c>
    </row>
    <row r="7" spans="1:4" x14ac:dyDescent="0.25">
      <c r="A7" t="s">
        <v>383</v>
      </c>
      <c r="B7" t="s">
        <v>372</v>
      </c>
      <c r="C7" t="s">
        <v>373</v>
      </c>
      <c r="D7" t="s">
        <v>384</v>
      </c>
    </row>
    <row r="8" spans="1:4" x14ac:dyDescent="0.25">
      <c r="A8" t="s">
        <v>385</v>
      </c>
      <c r="B8" t="s">
        <v>372</v>
      </c>
      <c r="C8" t="s">
        <v>373</v>
      </c>
      <c r="D8" t="s">
        <v>386</v>
      </c>
    </row>
    <row r="9" spans="1:4" x14ac:dyDescent="0.25">
      <c r="A9" t="s">
        <v>387</v>
      </c>
      <c r="B9" t="s">
        <v>372</v>
      </c>
      <c r="C9" t="s">
        <v>373</v>
      </c>
      <c r="D9" t="s">
        <v>388</v>
      </c>
    </row>
    <row r="10" spans="1:4" x14ac:dyDescent="0.25">
      <c r="A10" t="s">
        <v>389</v>
      </c>
      <c r="B10" t="s">
        <v>372</v>
      </c>
      <c r="C10" t="s">
        <v>373</v>
      </c>
      <c r="D10" t="s">
        <v>390</v>
      </c>
    </row>
    <row r="11" spans="1:4" x14ac:dyDescent="0.25">
      <c r="A11" t="s">
        <v>391</v>
      </c>
      <c r="B11" t="s">
        <v>372</v>
      </c>
      <c r="C11" t="s">
        <v>373</v>
      </c>
      <c r="D11" t="s">
        <v>392</v>
      </c>
    </row>
    <row r="12" spans="1:4" x14ac:dyDescent="0.25">
      <c r="A12" t="s">
        <v>393</v>
      </c>
      <c r="B12" t="s">
        <v>372</v>
      </c>
      <c r="C12" t="s">
        <v>373</v>
      </c>
      <c r="D12" t="s">
        <v>394</v>
      </c>
    </row>
    <row r="13" spans="1:4" x14ac:dyDescent="0.25">
      <c r="A13" t="s">
        <v>395</v>
      </c>
      <c r="B13" t="s">
        <v>372</v>
      </c>
      <c r="C13" t="s">
        <v>373</v>
      </c>
      <c r="D13" t="s">
        <v>396</v>
      </c>
    </row>
    <row r="14" spans="1:4" x14ac:dyDescent="0.25">
      <c r="A14" t="s">
        <v>397</v>
      </c>
      <c r="B14" t="s">
        <v>372</v>
      </c>
      <c r="C14" t="s">
        <v>373</v>
      </c>
      <c r="D14" t="s">
        <v>398</v>
      </c>
    </row>
    <row r="15" spans="1:4" x14ac:dyDescent="0.25">
      <c r="A15" t="s">
        <v>399</v>
      </c>
      <c r="B15" t="s">
        <v>372</v>
      </c>
      <c r="C15" t="s">
        <v>373</v>
      </c>
      <c r="D15" t="s">
        <v>400</v>
      </c>
    </row>
    <row r="16" spans="1:4" x14ac:dyDescent="0.25">
      <c r="A16" t="s">
        <v>401</v>
      </c>
      <c r="B16" t="s">
        <v>372</v>
      </c>
      <c r="C16" t="s">
        <v>373</v>
      </c>
      <c r="D16" t="s">
        <v>402</v>
      </c>
    </row>
    <row r="17" spans="1:4" x14ac:dyDescent="0.25">
      <c r="A17" t="s">
        <v>403</v>
      </c>
      <c r="B17" t="s">
        <v>372</v>
      </c>
      <c r="C17" t="s">
        <v>373</v>
      </c>
      <c r="D17" t="s">
        <v>404</v>
      </c>
    </row>
    <row r="18" spans="1:4" x14ac:dyDescent="0.25">
      <c r="A18" t="s">
        <v>405</v>
      </c>
      <c r="B18" t="s">
        <v>372</v>
      </c>
      <c r="C18" t="s">
        <v>373</v>
      </c>
      <c r="D18" t="s">
        <v>406</v>
      </c>
    </row>
    <row r="19" spans="1:4" x14ac:dyDescent="0.25">
      <c r="A19" t="s">
        <v>407</v>
      </c>
      <c r="B19" t="s">
        <v>372</v>
      </c>
      <c r="C19" t="s">
        <v>373</v>
      </c>
      <c r="D19" t="s">
        <v>408</v>
      </c>
    </row>
    <row r="20" spans="1:4" x14ac:dyDescent="0.25">
      <c r="A20" t="s">
        <v>409</v>
      </c>
      <c r="B20" t="s">
        <v>372</v>
      </c>
      <c r="C20" t="s">
        <v>373</v>
      </c>
      <c r="D20" t="s">
        <v>410</v>
      </c>
    </row>
    <row r="21" spans="1:4" x14ac:dyDescent="0.25">
      <c r="A21" t="s">
        <v>411</v>
      </c>
      <c r="B21" t="s">
        <v>372</v>
      </c>
      <c r="C21" t="s">
        <v>373</v>
      </c>
      <c r="D21" t="s">
        <v>412</v>
      </c>
    </row>
    <row r="22" spans="1:4" x14ac:dyDescent="0.25">
      <c r="A22" t="s">
        <v>413</v>
      </c>
      <c r="B22" t="s">
        <v>372</v>
      </c>
      <c r="C22" t="s">
        <v>373</v>
      </c>
      <c r="D22" t="s">
        <v>414</v>
      </c>
    </row>
    <row r="23" spans="1:4" x14ac:dyDescent="0.25">
      <c r="A23" t="s">
        <v>415</v>
      </c>
      <c r="B23" t="s">
        <v>372</v>
      </c>
      <c r="C23" t="s">
        <v>373</v>
      </c>
      <c r="D23" t="s">
        <v>416</v>
      </c>
    </row>
    <row r="24" spans="1:4" x14ac:dyDescent="0.25">
      <c r="A24" t="s">
        <v>417</v>
      </c>
      <c r="B24" t="s">
        <v>372</v>
      </c>
      <c r="C24" t="s">
        <v>373</v>
      </c>
      <c r="D24" t="s">
        <v>418</v>
      </c>
    </row>
    <row r="25" spans="1:4" x14ac:dyDescent="0.25">
      <c r="A25" t="s">
        <v>419</v>
      </c>
      <c r="B25" t="s">
        <v>372</v>
      </c>
      <c r="C25" t="s">
        <v>373</v>
      </c>
      <c r="D25" t="s">
        <v>420</v>
      </c>
    </row>
    <row r="26" spans="1:4" x14ac:dyDescent="0.25">
      <c r="A26" t="s">
        <v>421</v>
      </c>
      <c r="B26" t="s">
        <v>372</v>
      </c>
      <c r="C26" t="s">
        <v>373</v>
      </c>
      <c r="D26" t="s">
        <v>422</v>
      </c>
    </row>
    <row r="27" spans="1:4" x14ac:dyDescent="0.25">
      <c r="A27" t="s">
        <v>423</v>
      </c>
      <c r="B27" t="s">
        <v>372</v>
      </c>
      <c r="C27" t="s">
        <v>373</v>
      </c>
      <c r="D27" t="s">
        <v>424</v>
      </c>
    </row>
    <row r="28" spans="1:4" x14ac:dyDescent="0.25">
      <c r="A28" t="s">
        <v>425</v>
      </c>
      <c r="B28" t="s">
        <v>372</v>
      </c>
      <c r="C28" t="s">
        <v>373</v>
      </c>
      <c r="D28" t="s">
        <v>426</v>
      </c>
    </row>
    <row r="29" spans="1:4" x14ac:dyDescent="0.25">
      <c r="A29" t="s">
        <v>427</v>
      </c>
      <c r="B29" t="s">
        <v>372</v>
      </c>
      <c r="C29" t="s">
        <v>373</v>
      </c>
      <c r="D29" t="s">
        <v>428</v>
      </c>
    </row>
    <row r="30" spans="1:4" x14ac:dyDescent="0.25">
      <c r="A30" t="s">
        <v>429</v>
      </c>
      <c r="B30" t="s">
        <v>372</v>
      </c>
      <c r="C30" t="s">
        <v>373</v>
      </c>
      <c r="D30" t="s">
        <v>430</v>
      </c>
    </row>
    <row r="31" spans="1:4" x14ac:dyDescent="0.25">
      <c r="A31" t="s">
        <v>431</v>
      </c>
      <c r="B31" t="s">
        <v>372</v>
      </c>
      <c r="C31" t="s">
        <v>373</v>
      </c>
      <c r="D31" t="s">
        <v>432</v>
      </c>
    </row>
    <row r="32" spans="1:4" x14ac:dyDescent="0.25">
      <c r="A32" t="s">
        <v>433</v>
      </c>
      <c r="B32" t="s">
        <v>372</v>
      </c>
      <c r="C32" t="s">
        <v>373</v>
      </c>
      <c r="D32" t="s">
        <v>434</v>
      </c>
    </row>
    <row r="33" spans="1:4" x14ac:dyDescent="0.25">
      <c r="A33" t="s">
        <v>435</v>
      </c>
      <c r="B33" t="s">
        <v>372</v>
      </c>
      <c r="C33" t="s">
        <v>373</v>
      </c>
      <c r="D33" t="s">
        <v>436</v>
      </c>
    </row>
    <row r="34" spans="1:4" x14ac:dyDescent="0.25">
      <c r="A34" t="s">
        <v>437</v>
      </c>
      <c r="B34" t="s">
        <v>372</v>
      </c>
      <c r="C34" t="s">
        <v>373</v>
      </c>
      <c r="D34" t="s">
        <v>438</v>
      </c>
    </row>
    <row r="35" spans="1:4" x14ac:dyDescent="0.25">
      <c r="A35" t="s">
        <v>439</v>
      </c>
      <c r="B35" t="s">
        <v>372</v>
      </c>
      <c r="C35" t="s">
        <v>373</v>
      </c>
      <c r="D35" t="s">
        <v>440</v>
      </c>
    </row>
    <row r="36" spans="1:4" x14ac:dyDescent="0.25">
      <c r="A36" t="s">
        <v>441</v>
      </c>
      <c r="B36" t="s">
        <v>372</v>
      </c>
      <c r="C36" t="s">
        <v>373</v>
      </c>
      <c r="D36" t="s">
        <v>442</v>
      </c>
    </row>
    <row r="37" spans="1:4" x14ac:dyDescent="0.25">
      <c r="A37" t="s">
        <v>443</v>
      </c>
      <c r="B37" t="s">
        <v>372</v>
      </c>
      <c r="C37" t="s">
        <v>373</v>
      </c>
      <c r="D37" t="s">
        <v>444</v>
      </c>
    </row>
    <row r="38" spans="1:4" x14ac:dyDescent="0.25">
      <c r="A38" t="s">
        <v>445</v>
      </c>
      <c r="B38" t="s">
        <v>372</v>
      </c>
      <c r="C38" t="s">
        <v>373</v>
      </c>
      <c r="D38" t="s">
        <v>446</v>
      </c>
    </row>
    <row r="39" spans="1:4" x14ac:dyDescent="0.25">
      <c r="A39" t="s">
        <v>447</v>
      </c>
      <c r="B39" t="s">
        <v>372</v>
      </c>
      <c r="C39" t="s">
        <v>373</v>
      </c>
      <c r="D39" t="s">
        <v>448</v>
      </c>
    </row>
    <row r="40" spans="1:4" x14ac:dyDescent="0.25">
      <c r="A40" t="s">
        <v>449</v>
      </c>
      <c r="B40" t="s">
        <v>372</v>
      </c>
      <c r="C40" t="s">
        <v>373</v>
      </c>
      <c r="D40" t="s">
        <v>450</v>
      </c>
    </row>
    <row r="41" spans="1:4" x14ac:dyDescent="0.25">
      <c r="A41" t="s">
        <v>451</v>
      </c>
      <c r="B41" t="s">
        <v>372</v>
      </c>
      <c r="C41" t="s">
        <v>373</v>
      </c>
      <c r="D41" t="s">
        <v>452</v>
      </c>
    </row>
    <row r="42" spans="1:4" x14ac:dyDescent="0.25">
      <c r="A42" t="s">
        <v>453</v>
      </c>
      <c r="B42" t="s">
        <v>372</v>
      </c>
      <c r="C42" t="s">
        <v>373</v>
      </c>
      <c r="D42" t="s">
        <v>454</v>
      </c>
    </row>
    <row r="43" spans="1:4" x14ac:dyDescent="0.25">
      <c r="A43" t="s">
        <v>455</v>
      </c>
      <c r="B43" t="s">
        <v>372</v>
      </c>
      <c r="C43" t="s">
        <v>373</v>
      </c>
      <c r="D43" t="s">
        <v>456</v>
      </c>
    </row>
    <row r="44" spans="1:4" x14ac:dyDescent="0.25">
      <c r="A44" t="s">
        <v>457</v>
      </c>
      <c r="B44" t="s">
        <v>372</v>
      </c>
      <c r="C44" t="s">
        <v>373</v>
      </c>
      <c r="D44" t="s">
        <v>458</v>
      </c>
    </row>
    <row r="45" spans="1:4" x14ac:dyDescent="0.25">
      <c r="A45" t="s">
        <v>459</v>
      </c>
      <c r="B45" t="s">
        <v>372</v>
      </c>
      <c r="C45" t="s">
        <v>373</v>
      </c>
      <c r="D45" t="s">
        <v>460</v>
      </c>
    </row>
    <row r="46" spans="1:4" x14ac:dyDescent="0.25">
      <c r="A46" t="s">
        <v>461</v>
      </c>
      <c r="B46" t="s">
        <v>372</v>
      </c>
      <c r="C46" t="s">
        <v>373</v>
      </c>
      <c r="D46" t="s">
        <v>462</v>
      </c>
    </row>
    <row r="47" spans="1:4" x14ac:dyDescent="0.25">
      <c r="A47" t="s">
        <v>463</v>
      </c>
      <c r="B47" t="s">
        <v>372</v>
      </c>
      <c r="C47" t="s">
        <v>373</v>
      </c>
      <c r="D47" t="s">
        <v>464</v>
      </c>
    </row>
    <row r="48" spans="1:4" x14ac:dyDescent="0.25">
      <c r="A48" t="s">
        <v>465</v>
      </c>
      <c r="B48" t="s">
        <v>372</v>
      </c>
      <c r="C48" t="s">
        <v>373</v>
      </c>
      <c r="D48" t="s">
        <v>466</v>
      </c>
    </row>
    <row r="49" spans="1:4" x14ac:dyDescent="0.25">
      <c r="A49" t="s">
        <v>467</v>
      </c>
      <c r="B49" t="s">
        <v>372</v>
      </c>
      <c r="C49" t="s">
        <v>373</v>
      </c>
      <c r="D49" t="s">
        <v>468</v>
      </c>
    </row>
    <row r="50" spans="1:4" x14ac:dyDescent="0.25">
      <c r="A50" t="s">
        <v>469</v>
      </c>
      <c r="B50" t="s">
        <v>372</v>
      </c>
      <c r="C50" t="s">
        <v>373</v>
      </c>
      <c r="D50" t="s">
        <v>470</v>
      </c>
    </row>
    <row r="51" spans="1:4" x14ac:dyDescent="0.25">
      <c r="A51" t="s">
        <v>471</v>
      </c>
      <c r="B51" t="s">
        <v>372</v>
      </c>
      <c r="C51" t="s">
        <v>373</v>
      </c>
      <c r="D51" t="s">
        <v>472</v>
      </c>
    </row>
    <row r="52" spans="1:4" x14ac:dyDescent="0.25">
      <c r="A52" t="s">
        <v>473</v>
      </c>
      <c r="B52" t="s">
        <v>372</v>
      </c>
      <c r="C52" t="s">
        <v>373</v>
      </c>
      <c r="D52" t="s">
        <v>474</v>
      </c>
    </row>
    <row r="53" spans="1:4" x14ac:dyDescent="0.25">
      <c r="A53" t="s">
        <v>475</v>
      </c>
      <c r="B53" t="s">
        <v>372</v>
      </c>
      <c r="C53" t="s">
        <v>373</v>
      </c>
      <c r="D53" t="s">
        <v>476</v>
      </c>
    </row>
    <row r="54" spans="1:4" x14ac:dyDescent="0.25">
      <c r="A54" t="s">
        <v>477</v>
      </c>
      <c r="B54" t="s">
        <v>372</v>
      </c>
      <c r="C54" t="s">
        <v>373</v>
      </c>
      <c r="D54" t="s">
        <v>478</v>
      </c>
    </row>
    <row r="55" spans="1:4" x14ac:dyDescent="0.25">
      <c r="A55" t="s">
        <v>479</v>
      </c>
      <c r="B55" t="s">
        <v>372</v>
      </c>
      <c r="C55" t="s">
        <v>373</v>
      </c>
      <c r="D55" t="s">
        <v>480</v>
      </c>
    </row>
    <row r="56" spans="1:4" x14ac:dyDescent="0.25">
      <c r="A56" t="s">
        <v>481</v>
      </c>
      <c r="B56" t="s">
        <v>372</v>
      </c>
      <c r="C56" t="s">
        <v>373</v>
      </c>
      <c r="D56" t="s">
        <v>482</v>
      </c>
    </row>
    <row r="57" spans="1:4" x14ac:dyDescent="0.25">
      <c r="A57" t="s">
        <v>483</v>
      </c>
      <c r="B57" t="s">
        <v>372</v>
      </c>
      <c r="C57" t="s">
        <v>373</v>
      </c>
      <c r="D57" t="s">
        <v>484</v>
      </c>
    </row>
    <row r="58" spans="1:4" x14ac:dyDescent="0.25">
      <c r="A58" t="s">
        <v>485</v>
      </c>
      <c r="B58" t="s">
        <v>372</v>
      </c>
      <c r="C58" t="s">
        <v>373</v>
      </c>
      <c r="D58" t="s">
        <v>486</v>
      </c>
    </row>
    <row r="59" spans="1:4" x14ac:dyDescent="0.25">
      <c r="A59" t="s">
        <v>487</v>
      </c>
      <c r="B59" t="s">
        <v>372</v>
      </c>
      <c r="C59" t="s">
        <v>373</v>
      </c>
      <c r="D59" t="s">
        <v>488</v>
      </c>
    </row>
    <row r="60" spans="1:4" x14ac:dyDescent="0.25">
      <c r="A60" t="s">
        <v>489</v>
      </c>
      <c r="B60" t="s">
        <v>372</v>
      </c>
      <c r="C60" t="s">
        <v>373</v>
      </c>
      <c r="D60" t="s">
        <v>490</v>
      </c>
    </row>
    <row r="61" spans="1:4" x14ac:dyDescent="0.25">
      <c r="A61" t="s">
        <v>491</v>
      </c>
      <c r="B61" t="s">
        <v>372</v>
      </c>
      <c r="C61" t="s">
        <v>373</v>
      </c>
      <c r="D61" t="s">
        <v>492</v>
      </c>
    </row>
    <row r="62" spans="1:4" x14ac:dyDescent="0.25">
      <c r="A62" t="s">
        <v>493</v>
      </c>
      <c r="B62" t="s">
        <v>372</v>
      </c>
      <c r="C62" t="s">
        <v>373</v>
      </c>
      <c r="D62" t="s">
        <v>494</v>
      </c>
    </row>
    <row r="63" spans="1:4" x14ac:dyDescent="0.25">
      <c r="A63" t="s">
        <v>495</v>
      </c>
      <c r="B63" t="s">
        <v>372</v>
      </c>
      <c r="C63" t="s">
        <v>373</v>
      </c>
      <c r="D63" t="s">
        <v>496</v>
      </c>
    </row>
    <row r="64" spans="1:4" x14ac:dyDescent="0.25">
      <c r="A64" t="s">
        <v>497</v>
      </c>
      <c r="B64" t="s">
        <v>372</v>
      </c>
      <c r="C64" t="s">
        <v>373</v>
      </c>
      <c r="D64" t="s">
        <v>498</v>
      </c>
    </row>
    <row r="65" spans="1:4" x14ac:dyDescent="0.25">
      <c r="A65" t="s">
        <v>499</v>
      </c>
      <c r="B65" t="s">
        <v>372</v>
      </c>
      <c r="C65" t="s">
        <v>373</v>
      </c>
      <c r="D65" t="s">
        <v>500</v>
      </c>
    </row>
    <row r="66" spans="1:4" x14ac:dyDescent="0.25">
      <c r="A66" t="s">
        <v>501</v>
      </c>
      <c r="B66" t="s">
        <v>372</v>
      </c>
      <c r="C66" t="s">
        <v>373</v>
      </c>
      <c r="D66" t="s">
        <v>502</v>
      </c>
    </row>
    <row r="67" spans="1:4" x14ac:dyDescent="0.25">
      <c r="A67" t="s">
        <v>503</v>
      </c>
      <c r="B67" t="s">
        <v>372</v>
      </c>
      <c r="C67" t="s">
        <v>373</v>
      </c>
      <c r="D67" t="s">
        <v>504</v>
      </c>
    </row>
    <row r="68" spans="1:4" x14ac:dyDescent="0.25">
      <c r="A68" t="s">
        <v>505</v>
      </c>
      <c r="B68" t="s">
        <v>372</v>
      </c>
      <c r="C68" t="s">
        <v>373</v>
      </c>
      <c r="D68" t="s">
        <v>506</v>
      </c>
    </row>
    <row r="69" spans="1:4" x14ac:dyDescent="0.25">
      <c r="A69" t="s">
        <v>507</v>
      </c>
      <c r="B69" t="s">
        <v>372</v>
      </c>
      <c r="C69" t="s">
        <v>373</v>
      </c>
      <c r="D69" t="s">
        <v>508</v>
      </c>
    </row>
    <row r="70" spans="1:4" x14ac:dyDescent="0.25">
      <c r="A70" t="s">
        <v>509</v>
      </c>
      <c r="B70" t="s">
        <v>372</v>
      </c>
      <c r="C70" t="s">
        <v>373</v>
      </c>
      <c r="D70" t="s">
        <v>510</v>
      </c>
    </row>
    <row r="71" spans="1:4" x14ac:dyDescent="0.25">
      <c r="A71" t="s">
        <v>511</v>
      </c>
      <c r="B71" t="s">
        <v>372</v>
      </c>
      <c r="C71" t="s">
        <v>373</v>
      </c>
      <c r="D71" t="s">
        <v>512</v>
      </c>
    </row>
    <row r="72" spans="1:4" x14ac:dyDescent="0.25">
      <c r="A72" t="s">
        <v>513</v>
      </c>
      <c r="B72" t="s">
        <v>372</v>
      </c>
      <c r="C72" t="s">
        <v>373</v>
      </c>
      <c r="D72" t="s">
        <v>514</v>
      </c>
    </row>
    <row r="73" spans="1:4" x14ac:dyDescent="0.25">
      <c r="A73" t="s">
        <v>515</v>
      </c>
      <c r="B73" t="s">
        <v>372</v>
      </c>
      <c r="C73" t="s">
        <v>373</v>
      </c>
      <c r="D73" t="s">
        <v>516</v>
      </c>
    </row>
    <row r="74" spans="1:4" x14ac:dyDescent="0.25">
      <c r="A74" t="s">
        <v>517</v>
      </c>
      <c r="B74" t="s">
        <v>372</v>
      </c>
      <c r="C74" t="s">
        <v>373</v>
      </c>
      <c r="D74" t="s">
        <v>518</v>
      </c>
    </row>
    <row r="75" spans="1:4" x14ac:dyDescent="0.25">
      <c r="A75" t="s">
        <v>519</v>
      </c>
      <c r="B75" t="s">
        <v>372</v>
      </c>
      <c r="C75" t="s">
        <v>373</v>
      </c>
      <c r="D75" t="s">
        <v>520</v>
      </c>
    </row>
    <row r="76" spans="1:4" x14ac:dyDescent="0.25">
      <c r="A76" t="s">
        <v>521</v>
      </c>
      <c r="B76" t="s">
        <v>372</v>
      </c>
      <c r="C76" t="s">
        <v>373</v>
      </c>
      <c r="D76" t="s">
        <v>522</v>
      </c>
    </row>
    <row r="77" spans="1:4" x14ac:dyDescent="0.25">
      <c r="A77" t="s">
        <v>523</v>
      </c>
      <c r="B77" t="s">
        <v>372</v>
      </c>
      <c r="C77" t="s">
        <v>373</v>
      </c>
      <c r="D77" t="s">
        <v>524</v>
      </c>
    </row>
    <row r="78" spans="1:4" x14ac:dyDescent="0.25">
      <c r="A78" t="s">
        <v>525</v>
      </c>
      <c r="B78" t="s">
        <v>372</v>
      </c>
      <c r="C78" t="s">
        <v>373</v>
      </c>
      <c r="D78" t="s">
        <v>526</v>
      </c>
    </row>
    <row r="79" spans="1:4" x14ac:dyDescent="0.25">
      <c r="A79" t="s">
        <v>527</v>
      </c>
      <c r="B79" t="s">
        <v>372</v>
      </c>
      <c r="C79" t="s">
        <v>373</v>
      </c>
      <c r="D79" t="s">
        <v>528</v>
      </c>
    </row>
    <row r="80" spans="1:4" x14ac:dyDescent="0.25">
      <c r="A80" t="s">
        <v>529</v>
      </c>
      <c r="B80" t="s">
        <v>372</v>
      </c>
      <c r="C80" t="s">
        <v>373</v>
      </c>
      <c r="D80" t="s">
        <v>530</v>
      </c>
    </row>
    <row r="81" spans="1:4" x14ac:dyDescent="0.25">
      <c r="A81" t="s">
        <v>531</v>
      </c>
      <c r="B81" t="s">
        <v>372</v>
      </c>
      <c r="C81" t="s">
        <v>373</v>
      </c>
      <c r="D81" t="s">
        <v>532</v>
      </c>
    </row>
    <row r="82" spans="1:4" x14ac:dyDescent="0.25">
      <c r="A82" t="s">
        <v>533</v>
      </c>
      <c r="B82" t="s">
        <v>372</v>
      </c>
      <c r="C82" t="s">
        <v>373</v>
      </c>
      <c r="D82" t="s">
        <v>534</v>
      </c>
    </row>
    <row r="83" spans="1:4" x14ac:dyDescent="0.25">
      <c r="A83" t="s">
        <v>535</v>
      </c>
      <c r="B83" t="s">
        <v>372</v>
      </c>
      <c r="C83" t="s">
        <v>373</v>
      </c>
      <c r="D83" t="s">
        <v>536</v>
      </c>
    </row>
    <row r="84" spans="1:4" x14ac:dyDescent="0.25">
      <c r="A84" t="s">
        <v>537</v>
      </c>
      <c r="B84" t="s">
        <v>372</v>
      </c>
      <c r="C84" t="s">
        <v>373</v>
      </c>
      <c r="D84" t="s">
        <v>538</v>
      </c>
    </row>
    <row r="85" spans="1:4" x14ac:dyDescent="0.25">
      <c r="A85" t="s">
        <v>539</v>
      </c>
      <c r="B85" t="s">
        <v>372</v>
      </c>
      <c r="C85" t="s">
        <v>373</v>
      </c>
      <c r="D85" t="s">
        <v>540</v>
      </c>
    </row>
    <row r="86" spans="1:4" x14ac:dyDescent="0.25">
      <c r="A86" t="s">
        <v>541</v>
      </c>
      <c r="B86" t="s">
        <v>372</v>
      </c>
      <c r="C86" t="s">
        <v>373</v>
      </c>
      <c r="D86" t="s">
        <v>542</v>
      </c>
    </row>
    <row r="87" spans="1:4" x14ac:dyDescent="0.25">
      <c r="A87" t="s">
        <v>543</v>
      </c>
      <c r="B87" t="s">
        <v>372</v>
      </c>
      <c r="C87" t="s">
        <v>373</v>
      </c>
      <c r="D87" t="s">
        <v>544</v>
      </c>
    </row>
    <row r="88" spans="1:4" x14ac:dyDescent="0.25">
      <c r="A88" t="s">
        <v>545</v>
      </c>
      <c r="B88" t="s">
        <v>372</v>
      </c>
      <c r="C88" t="s">
        <v>373</v>
      </c>
      <c r="D88" t="s">
        <v>546</v>
      </c>
    </row>
    <row r="89" spans="1:4" x14ac:dyDescent="0.25">
      <c r="A89" t="s">
        <v>547</v>
      </c>
      <c r="B89" t="s">
        <v>372</v>
      </c>
      <c r="C89" t="s">
        <v>373</v>
      </c>
      <c r="D89" t="s">
        <v>548</v>
      </c>
    </row>
    <row r="90" spans="1:4" x14ac:dyDescent="0.25">
      <c r="A90" t="s">
        <v>549</v>
      </c>
      <c r="B90" t="s">
        <v>372</v>
      </c>
      <c r="C90" t="s">
        <v>373</v>
      </c>
      <c r="D90" t="s">
        <v>550</v>
      </c>
    </row>
    <row r="91" spans="1:4" x14ac:dyDescent="0.25">
      <c r="A91" t="s">
        <v>551</v>
      </c>
      <c r="B91" t="s">
        <v>372</v>
      </c>
      <c r="C91" t="s">
        <v>373</v>
      </c>
      <c r="D91" t="s">
        <v>552</v>
      </c>
    </row>
    <row r="92" spans="1:4" x14ac:dyDescent="0.25">
      <c r="A92" t="s">
        <v>553</v>
      </c>
      <c r="B92" t="s">
        <v>372</v>
      </c>
      <c r="C92" t="s">
        <v>373</v>
      </c>
      <c r="D92" t="s">
        <v>554</v>
      </c>
    </row>
    <row r="93" spans="1:4" x14ac:dyDescent="0.25">
      <c r="A93" t="s">
        <v>555</v>
      </c>
      <c r="B93" t="s">
        <v>372</v>
      </c>
      <c r="C93" t="s">
        <v>373</v>
      </c>
      <c r="D93" t="s">
        <v>556</v>
      </c>
    </row>
    <row r="94" spans="1:4" x14ac:dyDescent="0.25">
      <c r="A94" t="s">
        <v>557</v>
      </c>
      <c r="B94" t="s">
        <v>372</v>
      </c>
      <c r="C94" t="s">
        <v>373</v>
      </c>
      <c r="D94" t="s">
        <v>558</v>
      </c>
    </row>
    <row r="95" spans="1:4" x14ac:dyDescent="0.25">
      <c r="A95" t="s">
        <v>559</v>
      </c>
      <c r="B95" t="s">
        <v>372</v>
      </c>
      <c r="C95" t="s">
        <v>373</v>
      </c>
      <c r="D95" t="s">
        <v>560</v>
      </c>
    </row>
    <row r="96" spans="1:4" x14ac:dyDescent="0.25">
      <c r="A96" t="s">
        <v>561</v>
      </c>
      <c r="B96" t="s">
        <v>372</v>
      </c>
      <c r="C96" t="s">
        <v>373</v>
      </c>
      <c r="D96" t="s">
        <v>562</v>
      </c>
    </row>
    <row r="97" spans="1:4" x14ac:dyDescent="0.25">
      <c r="A97" t="s">
        <v>563</v>
      </c>
      <c r="B97" t="s">
        <v>372</v>
      </c>
      <c r="C97" t="s">
        <v>373</v>
      </c>
      <c r="D97" t="s">
        <v>564</v>
      </c>
    </row>
    <row r="98" spans="1:4" x14ac:dyDescent="0.25">
      <c r="A98" t="s">
        <v>565</v>
      </c>
      <c r="B98" t="s">
        <v>372</v>
      </c>
      <c r="C98" t="s">
        <v>373</v>
      </c>
      <c r="D98" t="s">
        <v>566</v>
      </c>
    </row>
    <row r="99" spans="1:4" x14ac:dyDescent="0.25">
      <c r="A99" t="s">
        <v>567</v>
      </c>
      <c r="B99" t="s">
        <v>372</v>
      </c>
      <c r="C99" t="s">
        <v>373</v>
      </c>
      <c r="D99" t="s">
        <v>568</v>
      </c>
    </row>
    <row r="100" spans="1:4" x14ac:dyDescent="0.25">
      <c r="A100" t="s">
        <v>569</v>
      </c>
      <c r="B100" t="s">
        <v>372</v>
      </c>
      <c r="C100" t="s">
        <v>373</v>
      </c>
      <c r="D100" t="s">
        <v>570</v>
      </c>
    </row>
    <row r="101" spans="1:4" x14ac:dyDescent="0.25">
      <c r="A101" t="s">
        <v>571</v>
      </c>
      <c r="B101" t="s">
        <v>372</v>
      </c>
      <c r="C101" t="s">
        <v>373</v>
      </c>
      <c r="D101" t="s">
        <v>572</v>
      </c>
    </row>
    <row r="102" spans="1:4" x14ac:dyDescent="0.25">
      <c r="A102" t="s">
        <v>573</v>
      </c>
      <c r="B102" t="s">
        <v>372</v>
      </c>
      <c r="C102" t="s">
        <v>373</v>
      </c>
      <c r="D102" t="s">
        <v>574</v>
      </c>
    </row>
    <row r="103" spans="1:4" x14ac:dyDescent="0.25">
      <c r="A103" t="s">
        <v>575</v>
      </c>
      <c r="B103" t="s">
        <v>372</v>
      </c>
      <c r="C103" t="s">
        <v>373</v>
      </c>
      <c r="D103" t="s">
        <v>576</v>
      </c>
    </row>
    <row r="104" spans="1:4" x14ac:dyDescent="0.25">
      <c r="A104" t="s">
        <v>577</v>
      </c>
      <c r="B104" t="s">
        <v>372</v>
      </c>
      <c r="C104" t="s">
        <v>373</v>
      </c>
      <c r="D104" t="s">
        <v>578</v>
      </c>
    </row>
    <row r="105" spans="1:4" x14ac:dyDescent="0.25">
      <c r="A105" t="s">
        <v>579</v>
      </c>
      <c r="B105" t="s">
        <v>372</v>
      </c>
      <c r="C105" t="s">
        <v>373</v>
      </c>
      <c r="D105" t="s">
        <v>580</v>
      </c>
    </row>
    <row r="106" spans="1:4" x14ac:dyDescent="0.25">
      <c r="A106" t="s">
        <v>581</v>
      </c>
      <c r="B106" t="s">
        <v>372</v>
      </c>
      <c r="C106" t="s">
        <v>373</v>
      </c>
      <c r="D106" t="s">
        <v>582</v>
      </c>
    </row>
    <row r="107" spans="1:4" x14ac:dyDescent="0.25">
      <c r="A107" t="s">
        <v>583</v>
      </c>
      <c r="B107" t="s">
        <v>372</v>
      </c>
      <c r="C107" t="s">
        <v>373</v>
      </c>
      <c r="D107" t="s">
        <v>584</v>
      </c>
    </row>
    <row r="108" spans="1:4" x14ac:dyDescent="0.25">
      <c r="A108" t="s">
        <v>585</v>
      </c>
      <c r="B108" t="s">
        <v>372</v>
      </c>
      <c r="C108" t="s">
        <v>373</v>
      </c>
      <c r="D108" t="s">
        <v>586</v>
      </c>
    </row>
    <row r="109" spans="1:4" x14ac:dyDescent="0.25">
      <c r="A109" t="s">
        <v>587</v>
      </c>
      <c r="B109" t="s">
        <v>372</v>
      </c>
      <c r="C109" t="s">
        <v>373</v>
      </c>
      <c r="D109" t="s">
        <v>588</v>
      </c>
    </row>
    <row r="110" spans="1:4" x14ac:dyDescent="0.25">
      <c r="A110" t="s">
        <v>589</v>
      </c>
      <c r="B110" t="s">
        <v>372</v>
      </c>
      <c r="C110" t="s">
        <v>373</v>
      </c>
      <c r="D110" t="s">
        <v>590</v>
      </c>
    </row>
    <row r="111" spans="1:4" x14ac:dyDescent="0.25">
      <c r="A111" t="s">
        <v>591</v>
      </c>
      <c r="B111" t="s">
        <v>372</v>
      </c>
      <c r="C111" t="s">
        <v>373</v>
      </c>
      <c r="D111" t="s">
        <v>592</v>
      </c>
    </row>
    <row r="112" spans="1:4" x14ac:dyDescent="0.25">
      <c r="A112" t="s">
        <v>593</v>
      </c>
      <c r="B112" t="s">
        <v>372</v>
      </c>
      <c r="C112" t="s">
        <v>373</v>
      </c>
      <c r="D112" t="s">
        <v>594</v>
      </c>
    </row>
    <row r="113" spans="1:4" x14ac:dyDescent="0.25">
      <c r="A113" t="s">
        <v>595</v>
      </c>
      <c r="B113" t="s">
        <v>372</v>
      </c>
      <c r="C113" t="s">
        <v>373</v>
      </c>
      <c r="D113" t="s">
        <v>596</v>
      </c>
    </row>
    <row r="114" spans="1:4" x14ac:dyDescent="0.25">
      <c r="A114" t="s">
        <v>597</v>
      </c>
      <c r="B114" t="s">
        <v>372</v>
      </c>
      <c r="C114" t="s">
        <v>373</v>
      </c>
      <c r="D114" t="s">
        <v>598</v>
      </c>
    </row>
    <row r="115" spans="1:4" x14ac:dyDescent="0.25">
      <c r="A115" t="s">
        <v>599</v>
      </c>
      <c r="B115" t="s">
        <v>372</v>
      </c>
      <c r="C115" t="s">
        <v>373</v>
      </c>
      <c r="D115" t="s">
        <v>600</v>
      </c>
    </row>
    <row r="116" spans="1:4" x14ac:dyDescent="0.25">
      <c r="A116" t="s">
        <v>601</v>
      </c>
      <c r="B116" t="s">
        <v>372</v>
      </c>
      <c r="C116" t="s">
        <v>373</v>
      </c>
      <c r="D116" t="s">
        <v>602</v>
      </c>
    </row>
    <row r="117" spans="1:4" x14ac:dyDescent="0.25">
      <c r="A117" t="s">
        <v>603</v>
      </c>
      <c r="B117" t="s">
        <v>372</v>
      </c>
      <c r="C117" t="s">
        <v>373</v>
      </c>
      <c r="D117" t="s">
        <v>604</v>
      </c>
    </row>
    <row r="118" spans="1:4" x14ac:dyDescent="0.25">
      <c r="A118" t="s">
        <v>605</v>
      </c>
      <c r="B118" t="s">
        <v>372</v>
      </c>
      <c r="C118" t="s">
        <v>373</v>
      </c>
      <c r="D118" t="s">
        <v>606</v>
      </c>
    </row>
    <row r="119" spans="1:4" x14ac:dyDescent="0.25">
      <c r="A119" t="s">
        <v>607</v>
      </c>
      <c r="B119" t="s">
        <v>372</v>
      </c>
      <c r="C119" t="s">
        <v>373</v>
      </c>
      <c r="D119" t="s">
        <v>608</v>
      </c>
    </row>
    <row r="120" spans="1:4" x14ac:dyDescent="0.25">
      <c r="A120" t="s">
        <v>609</v>
      </c>
      <c r="B120" t="s">
        <v>372</v>
      </c>
      <c r="C120" t="s">
        <v>373</v>
      </c>
      <c r="D120" t="s">
        <v>610</v>
      </c>
    </row>
    <row r="121" spans="1:4" x14ac:dyDescent="0.25">
      <c r="A121" t="s">
        <v>611</v>
      </c>
      <c r="B121" t="s">
        <v>372</v>
      </c>
      <c r="C121" t="s">
        <v>373</v>
      </c>
      <c r="D121" t="s">
        <v>612</v>
      </c>
    </row>
    <row r="122" spans="1:4" x14ac:dyDescent="0.25">
      <c r="A122" t="s">
        <v>613</v>
      </c>
      <c r="B122" t="s">
        <v>372</v>
      </c>
      <c r="C122" t="s">
        <v>373</v>
      </c>
      <c r="D122" t="s">
        <v>614</v>
      </c>
    </row>
    <row r="123" spans="1:4" x14ac:dyDescent="0.25">
      <c r="A123" t="s">
        <v>615</v>
      </c>
      <c r="B123" t="s">
        <v>372</v>
      </c>
      <c r="C123" t="s">
        <v>373</v>
      </c>
      <c r="D123" t="s">
        <v>616</v>
      </c>
    </row>
    <row r="124" spans="1:4" x14ac:dyDescent="0.25">
      <c r="A124" t="s">
        <v>617</v>
      </c>
      <c r="B124" t="s">
        <v>372</v>
      </c>
      <c r="C124" t="s">
        <v>373</v>
      </c>
      <c r="D124" t="s">
        <v>618</v>
      </c>
    </row>
    <row r="125" spans="1:4" x14ac:dyDescent="0.25">
      <c r="A125" t="s">
        <v>619</v>
      </c>
      <c r="B125" t="s">
        <v>372</v>
      </c>
      <c r="C125" t="s">
        <v>373</v>
      </c>
      <c r="D125" t="s">
        <v>620</v>
      </c>
    </row>
    <row r="126" spans="1:4" x14ac:dyDescent="0.25">
      <c r="A126" t="s">
        <v>621</v>
      </c>
      <c r="B126" t="s">
        <v>372</v>
      </c>
      <c r="C126" t="s">
        <v>373</v>
      </c>
      <c r="D126" t="s">
        <v>622</v>
      </c>
    </row>
    <row r="127" spans="1:4" x14ac:dyDescent="0.25">
      <c r="A127" t="s">
        <v>623</v>
      </c>
      <c r="B127" t="s">
        <v>372</v>
      </c>
      <c r="C127" t="s">
        <v>373</v>
      </c>
      <c r="D127" t="s">
        <v>624</v>
      </c>
    </row>
    <row r="128" spans="1:4" x14ac:dyDescent="0.25">
      <c r="A128" t="s">
        <v>625</v>
      </c>
      <c r="B128" t="s">
        <v>372</v>
      </c>
      <c r="C128" t="s">
        <v>373</v>
      </c>
      <c r="D128" t="s">
        <v>626</v>
      </c>
    </row>
    <row r="129" spans="1:4" x14ac:dyDescent="0.25">
      <c r="A129" t="s">
        <v>627</v>
      </c>
      <c r="B129" t="s">
        <v>372</v>
      </c>
      <c r="C129" t="s">
        <v>373</v>
      </c>
      <c r="D129" t="s">
        <v>628</v>
      </c>
    </row>
    <row r="130" spans="1:4" x14ac:dyDescent="0.25">
      <c r="A130" t="s">
        <v>629</v>
      </c>
      <c r="B130" t="s">
        <v>372</v>
      </c>
      <c r="C130" t="s">
        <v>373</v>
      </c>
      <c r="D130" t="s">
        <v>630</v>
      </c>
    </row>
    <row r="131" spans="1:4" x14ac:dyDescent="0.25">
      <c r="A131" t="s">
        <v>631</v>
      </c>
      <c r="B131" t="s">
        <v>372</v>
      </c>
      <c r="C131" t="s">
        <v>373</v>
      </c>
      <c r="D131" t="s">
        <v>632</v>
      </c>
    </row>
    <row r="132" spans="1:4" x14ac:dyDescent="0.25">
      <c r="A132" t="s">
        <v>633</v>
      </c>
      <c r="B132" t="s">
        <v>372</v>
      </c>
      <c r="C132" t="s">
        <v>373</v>
      </c>
      <c r="D132" t="s">
        <v>634</v>
      </c>
    </row>
    <row r="133" spans="1:4" x14ac:dyDescent="0.25">
      <c r="A133" t="s">
        <v>635</v>
      </c>
      <c r="B133" t="s">
        <v>372</v>
      </c>
      <c r="C133" t="s">
        <v>373</v>
      </c>
      <c r="D133" t="s">
        <v>636</v>
      </c>
    </row>
    <row r="134" spans="1:4" x14ac:dyDescent="0.25">
      <c r="A134" t="s">
        <v>637</v>
      </c>
      <c r="B134" t="s">
        <v>372</v>
      </c>
      <c r="C134" t="s">
        <v>373</v>
      </c>
      <c r="D134" t="s">
        <v>638</v>
      </c>
    </row>
    <row r="135" spans="1:4" x14ac:dyDescent="0.25">
      <c r="A135" t="s">
        <v>639</v>
      </c>
      <c r="B135" t="s">
        <v>372</v>
      </c>
      <c r="C135" t="s">
        <v>373</v>
      </c>
      <c r="D135" t="s">
        <v>640</v>
      </c>
    </row>
    <row r="136" spans="1:4" x14ac:dyDescent="0.25">
      <c r="A136" t="s">
        <v>641</v>
      </c>
      <c r="B136" t="s">
        <v>372</v>
      </c>
      <c r="C136" t="s">
        <v>373</v>
      </c>
      <c r="D136" t="s">
        <v>642</v>
      </c>
    </row>
    <row r="137" spans="1:4" x14ac:dyDescent="0.25">
      <c r="A137" t="s">
        <v>643</v>
      </c>
      <c r="B137" t="s">
        <v>372</v>
      </c>
      <c r="C137" t="s">
        <v>373</v>
      </c>
      <c r="D137" t="s">
        <v>644</v>
      </c>
    </row>
    <row r="138" spans="1:4" x14ac:dyDescent="0.25">
      <c r="A138" t="s">
        <v>645</v>
      </c>
      <c r="B138" t="s">
        <v>372</v>
      </c>
      <c r="C138" t="s">
        <v>373</v>
      </c>
      <c r="D138" t="s">
        <v>646</v>
      </c>
    </row>
    <row r="139" spans="1:4" x14ac:dyDescent="0.25">
      <c r="A139" t="s">
        <v>647</v>
      </c>
      <c r="B139" t="s">
        <v>372</v>
      </c>
      <c r="C139" t="s">
        <v>373</v>
      </c>
      <c r="D139" t="s">
        <v>648</v>
      </c>
    </row>
    <row r="140" spans="1:4" x14ac:dyDescent="0.25">
      <c r="A140" t="s">
        <v>649</v>
      </c>
      <c r="B140" t="s">
        <v>372</v>
      </c>
      <c r="C140" t="s">
        <v>373</v>
      </c>
      <c r="D140" t="s">
        <v>650</v>
      </c>
    </row>
    <row r="141" spans="1:4" x14ac:dyDescent="0.25">
      <c r="A141" t="s">
        <v>651</v>
      </c>
      <c r="B141" t="s">
        <v>372</v>
      </c>
      <c r="C141" t="s">
        <v>373</v>
      </c>
      <c r="D141" t="s">
        <v>652</v>
      </c>
    </row>
    <row r="142" spans="1:4" x14ac:dyDescent="0.25">
      <c r="A142" t="s">
        <v>653</v>
      </c>
      <c r="B142" t="s">
        <v>372</v>
      </c>
      <c r="C142" t="s">
        <v>373</v>
      </c>
      <c r="D142" t="s">
        <v>654</v>
      </c>
    </row>
    <row r="143" spans="1:4" x14ac:dyDescent="0.25">
      <c r="A143" t="s">
        <v>655</v>
      </c>
      <c r="B143" t="s">
        <v>372</v>
      </c>
      <c r="C143" t="s">
        <v>373</v>
      </c>
      <c r="D143" t="s">
        <v>656</v>
      </c>
    </row>
    <row r="144" spans="1:4" x14ac:dyDescent="0.25">
      <c r="A144" t="s">
        <v>657</v>
      </c>
      <c r="B144" t="s">
        <v>372</v>
      </c>
      <c r="C144" t="s">
        <v>373</v>
      </c>
      <c r="D144" t="s">
        <v>658</v>
      </c>
    </row>
    <row r="145" spans="1:4" x14ac:dyDescent="0.25">
      <c r="A145" t="s">
        <v>659</v>
      </c>
      <c r="B145" t="s">
        <v>372</v>
      </c>
      <c r="C145" t="s">
        <v>373</v>
      </c>
      <c r="D145" t="s">
        <v>660</v>
      </c>
    </row>
    <row r="146" spans="1:4" x14ac:dyDescent="0.25">
      <c r="A146" t="s">
        <v>661</v>
      </c>
      <c r="B146" t="s">
        <v>372</v>
      </c>
      <c r="C146" t="s">
        <v>373</v>
      </c>
      <c r="D146" t="s">
        <v>662</v>
      </c>
    </row>
    <row r="147" spans="1:4" x14ac:dyDescent="0.25">
      <c r="A147" t="s">
        <v>663</v>
      </c>
      <c r="B147" t="s">
        <v>372</v>
      </c>
      <c r="C147" t="s">
        <v>373</v>
      </c>
      <c r="D147" t="s">
        <v>664</v>
      </c>
    </row>
    <row r="148" spans="1:4" x14ac:dyDescent="0.25">
      <c r="A148" t="s">
        <v>665</v>
      </c>
      <c r="B148" t="s">
        <v>372</v>
      </c>
      <c r="C148" t="s">
        <v>373</v>
      </c>
      <c r="D148" t="s">
        <v>666</v>
      </c>
    </row>
    <row r="149" spans="1:4" x14ac:dyDescent="0.25">
      <c r="A149" t="s">
        <v>667</v>
      </c>
      <c r="B149" t="s">
        <v>372</v>
      </c>
      <c r="C149" t="s">
        <v>373</v>
      </c>
      <c r="D149" t="s">
        <v>668</v>
      </c>
    </row>
    <row r="150" spans="1:4" x14ac:dyDescent="0.25">
      <c r="A150" t="s">
        <v>669</v>
      </c>
      <c r="B150" t="s">
        <v>372</v>
      </c>
      <c r="C150" t="s">
        <v>373</v>
      </c>
      <c r="D150" t="s">
        <v>670</v>
      </c>
    </row>
    <row r="151" spans="1:4" x14ac:dyDescent="0.25">
      <c r="A151" t="s">
        <v>671</v>
      </c>
      <c r="B151" t="s">
        <v>372</v>
      </c>
      <c r="C151" t="s">
        <v>373</v>
      </c>
      <c r="D151" t="s">
        <v>672</v>
      </c>
    </row>
    <row r="152" spans="1:4" x14ac:dyDescent="0.25">
      <c r="A152" t="s">
        <v>673</v>
      </c>
      <c r="B152" t="s">
        <v>372</v>
      </c>
      <c r="C152" t="s">
        <v>373</v>
      </c>
      <c r="D152" t="s">
        <v>674</v>
      </c>
    </row>
    <row r="153" spans="1:4" x14ac:dyDescent="0.25">
      <c r="A153" t="s">
        <v>675</v>
      </c>
      <c r="B153" t="s">
        <v>372</v>
      </c>
      <c r="C153" t="s">
        <v>373</v>
      </c>
      <c r="D153" t="s">
        <v>676</v>
      </c>
    </row>
    <row r="154" spans="1:4" x14ac:dyDescent="0.25">
      <c r="A154" t="s">
        <v>677</v>
      </c>
      <c r="B154" t="s">
        <v>372</v>
      </c>
      <c r="C154" t="s">
        <v>373</v>
      </c>
      <c r="D154" t="s">
        <v>678</v>
      </c>
    </row>
    <row r="155" spans="1:4" x14ac:dyDescent="0.25">
      <c r="A155" t="s">
        <v>679</v>
      </c>
      <c r="B155" t="s">
        <v>372</v>
      </c>
      <c r="C155" t="s">
        <v>373</v>
      </c>
      <c r="D155" t="s">
        <v>680</v>
      </c>
    </row>
    <row r="156" spans="1:4" x14ac:dyDescent="0.25">
      <c r="A156" t="s">
        <v>681</v>
      </c>
      <c r="B156" t="s">
        <v>372</v>
      </c>
      <c r="C156" t="s">
        <v>373</v>
      </c>
      <c r="D156" t="s">
        <v>682</v>
      </c>
    </row>
    <row r="157" spans="1:4" x14ac:dyDescent="0.25">
      <c r="A157" t="s">
        <v>683</v>
      </c>
      <c r="B157" t="s">
        <v>372</v>
      </c>
      <c r="C157" t="s">
        <v>373</v>
      </c>
      <c r="D157" t="s">
        <v>684</v>
      </c>
    </row>
    <row r="158" spans="1:4" x14ac:dyDescent="0.25">
      <c r="A158" t="s">
        <v>685</v>
      </c>
      <c r="B158" t="s">
        <v>372</v>
      </c>
      <c r="C158" t="s">
        <v>373</v>
      </c>
      <c r="D158" t="s">
        <v>686</v>
      </c>
    </row>
    <row r="159" spans="1:4" x14ac:dyDescent="0.25">
      <c r="A159" t="s">
        <v>687</v>
      </c>
      <c r="B159" t="s">
        <v>372</v>
      </c>
      <c r="C159" t="s">
        <v>373</v>
      </c>
      <c r="D159" t="s">
        <v>688</v>
      </c>
    </row>
    <row r="160" spans="1:4" x14ac:dyDescent="0.25">
      <c r="A160" t="s">
        <v>689</v>
      </c>
      <c r="B160" t="s">
        <v>372</v>
      </c>
      <c r="C160" t="s">
        <v>373</v>
      </c>
      <c r="D160" t="s">
        <v>690</v>
      </c>
    </row>
    <row r="161" spans="1:4" x14ac:dyDescent="0.25">
      <c r="A161" t="s">
        <v>691</v>
      </c>
      <c r="B161" t="s">
        <v>372</v>
      </c>
      <c r="C161" t="s">
        <v>373</v>
      </c>
      <c r="D161" t="s">
        <v>692</v>
      </c>
    </row>
    <row r="162" spans="1:4" x14ac:dyDescent="0.25">
      <c r="A162" t="s">
        <v>693</v>
      </c>
      <c r="B162" t="s">
        <v>372</v>
      </c>
      <c r="C162" t="s">
        <v>373</v>
      </c>
      <c r="D162" t="s">
        <v>694</v>
      </c>
    </row>
    <row r="163" spans="1:4" x14ac:dyDescent="0.25">
      <c r="A163" t="s">
        <v>695</v>
      </c>
      <c r="B163" t="s">
        <v>372</v>
      </c>
      <c r="C163" t="s">
        <v>373</v>
      </c>
      <c r="D163" t="s">
        <v>696</v>
      </c>
    </row>
    <row r="164" spans="1:4" x14ac:dyDescent="0.25">
      <c r="A164" t="s">
        <v>697</v>
      </c>
      <c r="B164" t="s">
        <v>372</v>
      </c>
      <c r="C164" t="s">
        <v>373</v>
      </c>
      <c r="D164" t="s">
        <v>698</v>
      </c>
    </row>
    <row r="165" spans="1:4" x14ac:dyDescent="0.25">
      <c r="A165" t="s">
        <v>699</v>
      </c>
      <c r="B165" t="s">
        <v>372</v>
      </c>
      <c r="C165" t="s">
        <v>373</v>
      </c>
      <c r="D165" t="s">
        <v>700</v>
      </c>
    </row>
    <row r="166" spans="1:4" x14ac:dyDescent="0.25">
      <c r="A166" t="s">
        <v>701</v>
      </c>
      <c r="B166" t="s">
        <v>372</v>
      </c>
      <c r="C166" t="s">
        <v>373</v>
      </c>
      <c r="D166" t="s">
        <v>702</v>
      </c>
    </row>
    <row r="167" spans="1:4" x14ac:dyDescent="0.25">
      <c r="A167" t="s">
        <v>703</v>
      </c>
      <c r="B167" t="s">
        <v>372</v>
      </c>
      <c r="C167" t="s">
        <v>373</v>
      </c>
      <c r="D167" t="s">
        <v>704</v>
      </c>
    </row>
    <row r="168" spans="1:4" x14ac:dyDescent="0.25">
      <c r="A168" t="s">
        <v>705</v>
      </c>
      <c r="B168" t="s">
        <v>372</v>
      </c>
      <c r="C168" t="s">
        <v>373</v>
      </c>
      <c r="D168" t="s">
        <v>706</v>
      </c>
    </row>
    <row r="169" spans="1:4" x14ac:dyDescent="0.25">
      <c r="A169" t="s">
        <v>707</v>
      </c>
      <c r="B169" t="s">
        <v>372</v>
      </c>
      <c r="C169" t="s">
        <v>373</v>
      </c>
      <c r="D169" t="s">
        <v>708</v>
      </c>
    </row>
    <row r="170" spans="1:4" x14ac:dyDescent="0.25">
      <c r="A170" t="s">
        <v>709</v>
      </c>
      <c r="B170" t="s">
        <v>372</v>
      </c>
      <c r="C170" t="s">
        <v>373</v>
      </c>
      <c r="D170" t="s">
        <v>710</v>
      </c>
    </row>
    <row r="171" spans="1:4" x14ac:dyDescent="0.25">
      <c r="A171" t="s">
        <v>711</v>
      </c>
      <c r="B171" t="s">
        <v>372</v>
      </c>
      <c r="C171" t="s">
        <v>373</v>
      </c>
      <c r="D171" t="s">
        <v>712</v>
      </c>
    </row>
    <row r="172" spans="1:4" x14ac:dyDescent="0.25">
      <c r="A172" t="s">
        <v>713</v>
      </c>
      <c r="B172" t="s">
        <v>372</v>
      </c>
      <c r="C172" t="s">
        <v>373</v>
      </c>
      <c r="D172" t="s">
        <v>714</v>
      </c>
    </row>
    <row r="173" spans="1:4" x14ac:dyDescent="0.25">
      <c r="A173" t="s">
        <v>715</v>
      </c>
      <c r="B173" t="s">
        <v>372</v>
      </c>
      <c r="C173" t="s">
        <v>373</v>
      </c>
      <c r="D173" t="s">
        <v>716</v>
      </c>
    </row>
    <row r="174" spans="1:4" x14ac:dyDescent="0.25">
      <c r="A174" t="s">
        <v>717</v>
      </c>
      <c r="B174" t="s">
        <v>372</v>
      </c>
      <c r="C174" t="s">
        <v>373</v>
      </c>
      <c r="D174" t="s">
        <v>718</v>
      </c>
    </row>
    <row r="175" spans="1:4" x14ac:dyDescent="0.25">
      <c r="A175" t="s">
        <v>719</v>
      </c>
      <c r="B175" t="s">
        <v>372</v>
      </c>
      <c r="C175" t="s">
        <v>373</v>
      </c>
      <c r="D175" t="s">
        <v>720</v>
      </c>
    </row>
    <row r="176" spans="1:4" x14ac:dyDescent="0.25">
      <c r="A176" t="s">
        <v>721</v>
      </c>
      <c r="B176" t="s">
        <v>372</v>
      </c>
      <c r="C176" t="s">
        <v>373</v>
      </c>
      <c r="D176" t="s">
        <v>722</v>
      </c>
    </row>
    <row r="177" spans="1:4" x14ac:dyDescent="0.25">
      <c r="A177" t="s">
        <v>723</v>
      </c>
      <c r="B177" t="s">
        <v>372</v>
      </c>
      <c r="C177" t="s">
        <v>373</v>
      </c>
      <c r="D177" t="s">
        <v>724</v>
      </c>
    </row>
    <row r="178" spans="1:4" x14ac:dyDescent="0.25">
      <c r="A178" t="s">
        <v>725</v>
      </c>
      <c r="B178" t="s">
        <v>372</v>
      </c>
      <c r="C178" t="s">
        <v>373</v>
      </c>
      <c r="D178" t="s">
        <v>726</v>
      </c>
    </row>
    <row r="179" spans="1:4" x14ac:dyDescent="0.25">
      <c r="A179" t="s">
        <v>727</v>
      </c>
      <c r="B179" t="s">
        <v>372</v>
      </c>
      <c r="C179" t="s">
        <v>373</v>
      </c>
      <c r="D179" t="s">
        <v>728</v>
      </c>
    </row>
    <row r="180" spans="1:4" x14ac:dyDescent="0.25">
      <c r="A180" t="s">
        <v>729</v>
      </c>
      <c r="B180" t="s">
        <v>372</v>
      </c>
      <c r="C180" t="s">
        <v>373</v>
      </c>
      <c r="D180" t="s">
        <v>730</v>
      </c>
    </row>
    <row r="181" spans="1:4" x14ac:dyDescent="0.25">
      <c r="A181" t="s">
        <v>731</v>
      </c>
      <c r="B181" t="s">
        <v>372</v>
      </c>
      <c r="C181" t="s">
        <v>373</v>
      </c>
      <c r="D181" t="s">
        <v>732</v>
      </c>
    </row>
    <row r="182" spans="1:4" x14ac:dyDescent="0.25">
      <c r="A182" t="s">
        <v>733</v>
      </c>
      <c r="B182" t="s">
        <v>372</v>
      </c>
      <c r="C182" t="s">
        <v>373</v>
      </c>
      <c r="D182" t="s">
        <v>734</v>
      </c>
    </row>
    <row r="183" spans="1:4" x14ac:dyDescent="0.25">
      <c r="A183" t="s">
        <v>735</v>
      </c>
      <c r="B183" t="s">
        <v>372</v>
      </c>
      <c r="C183" t="s">
        <v>373</v>
      </c>
      <c r="D183" t="s">
        <v>736</v>
      </c>
    </row>
    <row r="184" spans="1:4" x14ac:dyDescent="0.25">
      <c r="A184" t="s">
        <v>737</v>
      </c>
      <c r="B184" t="s">
        <v>372</v>
      </c>
      <c r="C184" t="s">
        <v>373</v>
      </c>
      <c r="D184" t="s">
        <v>738</v>
      </c>
    </row>
    <row r="185" spans="1:4" x14ac:dyDescent="0.25">
      <c r="A185" t="s">
        <v>739</v>
      </c>
      <c r="B185" t="s">
        <v>372</v>
      </c>
      <c r="C185" t="s">
        <v>373</v>
      </c>
      <c r="D185" t="s">
        <v>740</v>
      </c>
    </row>
    <row r="186" spans="1:4" x14ac:dyDescent="0.25">
      <c r="A186" t="s">
        <v>741</v>
      </c>
      <c r="B186" t="s">
        <v>372</v>
      </c>
      <c r="C186" t="s">
        <v>373</v>
      </c>
      <c r="D186" t="s">
        <v>742</v>
      </c>
    </row>
    <row r="187" spans="1:4" x14ac:dyDescent="0.25">
      <c r="A187" t="s">
        <v>743</v>
      </c>
      <c r="B187" t="s">
        <v>372</v>
      </c>
      <c r="C187" t="s">
        <v>373</v>
      </c>
      <c r="D187" t="s">
        <v>744</v>
      </c>
    </row>
    <row r="188" spans="1:4" x14ac:dyDescent="0.25">
      <c r="A188" t="s">
        <v>745</v>
      </c>
      <c r="B188" t="s">
        <v>372</v>
      </c>
      <c r="C188" t="s">
        <v>373</v>
      </c>
      <c r="D188" t="s">
        <v>746</v>
      </c>
    </row>
    <row r="189" spans="1:4" x14ac:dyDescent="0.25">
      <c r="A189" t="s">
        <v>747</v>
      </c>
      <c r="B189" t="s">
        <v>372</v>
      </c>
      <c r="C189" t="s">
        <v>373</v>
      </c>
      <c r="D189" t="s">
        <v>748</v>
      </c>
    </row>
    <row r="190" spans="1:4" x14ac:dyDescent="0.25">
      <c r="A190" t="s">
        <v>749</v>
      </c>
      <c r="B190" t="s">
        <v>372</v>
      </c>
      <c r="C190" t="s">
        <v>373</v>
      </c>
      <c r="D190" t="s">
        <v>750</v>
      </c>
    </row>
    <row r="191" spans="1:4" x14ac:dyDescent="0.25">
      <c r="A191" t="s">
        <v>751</v>
      </c>
      <c r="B191" t="s">
        <v>372</v>
      </c>
      <c r="C191" t="s">
        <v>373</v>
      </c>
      <c r="D191" t="s">
        <v>752</v>
      </c>
    </row>
    <row r="192" spans="1:4" x14ac:dyDescent="0.25">
      <c r="A192" t="s">
        <v>753</v>
      </c>
      <c r="B192" t="s">
        <v>372</v>
      </c>
      <c r="C192" t="s">
        <v>373</v>
      </c>
      <c r="D192" t="s">
        <v>754</v>
      </c>
    </row>
    <row r="193" spans="1:4" x14ac:dyDescent="0.25">
      <c r="A193" t="s">
        <v>755</v>
      </c>
      <c r="B193" t="s">
        <v>372</v>
      </c>
      <c r="C193" t="s">
        <v>373</v>
      </c>
      <c r="D193" t="s">
        <v>756</v>
      </c>
    </row>
    <row r="194" spans="1:4" x14ac:dyDescent="0.25">
      <c r="A194" t="s">
        <v>757</v>
      </c>
      <c r="B194" t="s">
        <v>372</v>
      </c>
      <c r="C194" t="s">
        <v>373</v>
      </c>
      <c r="D194" t="s">
        <v>758</v>
      </c>
    </row>
    <row r="195" spans="1:4" x14ac:dyDescent="0.25">
      <c r="A195" t="s">
        <v>759</v>
      </c>
      <c r="B195" t="s">
        <v>372</v>
      </c>
      <c r="C195" t="s">
        <v>373</v>
      </c>
      <c r="D195" t="s">
        <v>760</v>
      </c>
    </row>
    <row r="196" spans="1:4" x14ac:dyDescent="0.25">
      <c r="A196" t="s">
        <v>761</v>
      </c>
      <c r="B196" t="s">
        <v>372</v>
      </c>
      <c r="C196" t="s">
        <v>373</v>
      </c>
      <c r="D196" t="s">
        <v>762</v>
      </c>
    </row>
    <row r="197" spans="1:4" x14ac:dyDescent="0.25">
      <c r="A197" t="s">
        <v>763</v>
      </c>
      <c r="B197" t="s">
        <v>372</v>
      </c>
      <c r="C197" t="s">
        <v>373</v>
      </c>
      <c r="D197" t="s">
        <v>764</v>
      </c>
    </row>
    <row r="198" spans="1:4" x14ac:dyDescent="0.25">
      <c r="A198" t="s">
        <v>765</v>
      </c>
      <c r="B198" t="s">
        <v>372</v>
      </c>
      <c r="C198" t="s">
        <v>373</v>
      </c>
      <c r="D198" t="s">
        <v>766</v>
      </c>
    </row>
    <row r="199" spans="1:4" x14ac:dyDescent="0.25">
      <c r="A199" t="s">
        <v>767</v>
      </c>
      <c r="B199" t="s">
        <v>372</v>
      </c>
      <c r="C199" t="s">
        <v>373</v>
      </c>
      <c r="D199" t="s">
        <v>768</v>
      </c>
    </row>
    <row r="200" spans="1:4" x14ac:dyDescent="0.25">
      <c r="A200" t="s">
        <v>769</v>
      </c>
      <c r="B200" t="s">
        <v>372</v>
      </c>
      <c r="C200" t="s">
        <v>373</v>
      </c>
      <c r="D200" t="s">
        <v>770</v>
      </c>
    </row>
    <row r="201" spans="1:4" x14ac:dyDescent="0.25">
      <c r="A201" t="s">
        <v>771</v>
      </c>
      <c r="B201" t="s">
        <v>372</v>
      </c>
      <c r="C201" t="s">
        <v>373</v>
      </c>
      <c r="D201" t="s">
        <v>772</v>
      </c>
    </row>
    <row r="202" spans="1:4" x14ac:dyDescent="0.25">
      <c r="A202" t="s">
        <v>773</v>
      </c>
      <c r="B202" t="s">
        <v>372</v>
      </c>
      <c r="C202" t="s">
        <v>373</v>
      </c>
      <c r="D202" t="s">
        <v>774</v>
      </c>
    </row>
    <row r="203" spans="1:4" x14ac:dyDescent="0.25">
      <c r="A203" t="s">
        <v>775</v>
      </c>
      <c r="B203" t="s">
        <v>372</v>
      </c>
      <c r="C203" t="s">
        <v>373</v>
      </c>
      <c r="D203" t="s">
        <v>776</v>
      </c>
    </row>
    <row r="204" spans="1:4" x14ac:dyDescent="0.25">
      <c r="A204" t="s">
        <v>777</v>
      </c>
      <c r="B204" t="s">
        <v>372</v>
      </c>
      <c r="C204" t="s">
        <v>373</v>
      </c>
      <c r="D204" t="s">
        <v>778</v>
      </c>
    </row>
    <row r="205" spans="1:4" x14ac:dyDescent="0.25">
      <c r="A205" t="s">
        <v>779</v>
      </c>
      <c r="B205" t="s">
        <v>372</v>
      </c>
      <c r="C205" t="s">
        <v>373</v>
      </c>
      <c r="D205" t="s">
        <v>780</v>
      </c>
    </row>
    <row r="206" spans="1:4" x14ac:dyDescent="0.25">
      <c r="A206" t="s">
        <v>781</v>
      </c>
      <c r="B206" t="s">
        <v>372</v>
      </c>
      <c r="C206" t="s">
        <v>373</v>
      </c>
      <c r="D206" t="s">
        <v>782</v>
      </c>
    </row>
    <row r="207" spans="1:4" x14ac:dyDescent="0.25">
      <c r="A207" t="s">
        <v>783</v>
      </c>
      <c r="B207" t="s">
        <v>372</v>
      </c>
      <c r="C207" t="s">
        <v>373</v>
      </c>
      <c r="D207" t="s">
        <v>784</v>
      </c>
    </row>
    <row r="208" spans="1:4" x14ac:dyDescent="0.25">
      <c r="A208" t="s">
        <v>785</v>
      </c>
      <c r="B208" t="s">
        <v>372</v>
      </c>
      <c r="C208" t="s">
        <v>373</v>
      </c>
      <c r="D208" t="s">
        <v>786</v>
      </c>
    </row>
    <row r="209" spans="1:4" x14ac:dyDescent="0.25">
      <c r="A209" t="s">
        <v>787</v>
      </c>
      <c r="B209" t="s">
        <v>372</v>
      </c>
      <c r="C209" t="s">
        <v>373</v>
      </c>
      <c r="D209" t="s">
        <v>788</v>
      </c>
    </row>
    <row r="210" spans="1:4" x14ac:dyDescent="0.25">
      <c r="A210" t="s">
        <v>789</v>
      </c>
      <c r="B210" t="s">
        <v>372</v>
      </c>
      <c r="C210" t="s">
        <v>373</v>
      </c>
      <c r="D210" t="s">
        <v>790</v>
      </c>
    </row>
    <row r="211" spans="1:4" x14ac:dyDescent="0.25">
      <c r="A211" t="s">
        <v>791</v>
      </c>
      <c r="B211" t="s">
        <v>372</v>
      </c>
      <c r="C211" t="s">
        <v>373</v>
      </c>
      <c r="D211" t="s">
        <v>792</v>
      </c>
    </row>
    <row r="212" spans="1:4" x14ac:dyDescent="0.25">
      <c r="A212" t="s">
        <v>793</v>
      </c>
      <c r="B212" t="s">
        <v>372</v>
      </c>
      <c r="C212" t="s">
        <v>373</v>
      </c>
      <c r="D212" t="s">
        <v>794</v>
      </c>
    </row>
    <row r="213" spans="1:4" x14ac:dyDescent="0.25">
      <c r="A213" t="s">
        <v>795</v>
      </c>
      <c r="B213" t="s">
        <v>372</v>
      </c>
      <c r="C213" t="s">
        <v>373</v>
      </c>
      <c r="D213" t="s">
        <v>796</v>
      </c>
    </row>
    <row r="214" spans="1:4" x14ac:dyDescent="0.25">
      <c r="A214" t="s">
        <v>797</v>
      </c>
      <c r="B214" t="s">
        <v>372</v>
      </c>
      <c r="C214" t="s">
        <v>373</v>
      </c>
      <c r="D214" t="s">
        <v>798</v>
      </c>
    </row>
    <row r="215" spans="1:4" x14ac:dyDescent="0.25">
      <c r="A215" t="s">
        <v>799</v>
      </c>
      <c r="B215" t="s">
        <v>372</v>
      </c>
      <c r="C215" t="s">
        <v>373</v>
      </c>
      <c r="D215" t="s">
        <v>800</v>
      </c>
    </row>
    <row r="216" spans="1:4" x14ac:dyDescent="0.25">
      <c r="A216" t="s">
        <v>801</v>
      </c>
      <c r="B216" t="s">
        <v>372</v>
      </c>
      <c r="C216" t="s">
        <v>373</v>
      </c>
      <c r="D216" t="s">
        <v>802</v>
      </c>
    </row>
    <row r="217" spans="1:4" x14ac:dyDescent="0.25">
      <c r="A217" t="s">
        <v>803</v>
      </c>
      <c r="B217" t="s">
        <v>372</v>
      </c>
      <c r="C217" t="s">
        <v>373</v>
      </c>
      <c r="D217" t="s">
        <v>804</v>
      </c>
    </row>
    <row r="218" spans="1:4" x14ac:dyDescent="0.25">
      <c r="A218" t="s">
        <v>805</v>
      </c>
      <c r="B218" t="s">
        <v>372</v>
      </c>
      <c r="C218" t="s">
        <v>373</v>
      </c>
      <c r="D218" t="s">
        <v>806</v>
      </c>
    </row>
    <row r="219" spans="1:4" x14ac:dyDescent="0.25">
      <c r="A219" t="s">
        <v>807</v>
      </c>
      <c r="B219" t="s">
        <v>372</v>
      </c>
      <c r="C219" t="s">
        <v>373</v>
      </c>
      <c r="D219" t="s">
        <v>808</v>
      </c>
    </row>
    <row r="220" spans="1:4" x14ac:dyDescent="0.25">
      <c r="A220" t="s">
        <v>809</v>
      </c>
      <c r="B220" t="s">
        <v>372</v>
      </c>
      <c r="C220" t="s">
        <v>373</v>
      </c>
      <c r="D220" t="s">
        <v>810</v>
      </c>
    </row>
    <row r="221" spans="1:4" x14ac:dyDescent="0.25">
      <c r="A221" t="s">
        <v>811</v>
      </c>
      <c r="B221" t="s">
        <v>372</v>
      </c>
      <c r="C221" t="s">
        <v>373</v>
      </c>
      <c r="D221" t="s">
        <v>812</v>
      </c>
    </row>
    <row r="222" spans="1:4" x14ac:dyDescent="0.25">
      <c r="A222" t="s">
        <v>813</v>
      </c>
      <c r="B222" t="s">
        <v>372</v>
      </c>
      <c r="C222" t="s">
        <v>373</v>
      </c>
      <c r="D222" t="s">
        <v>814</v>
      </c>
    </row>
    <row r="223" spans="1:4" x14ac:dyDescent="0.25">
      <c r="A223" t="s">
        <v>815</v>
      </c>
      <c r="B223" t="s">
        <v>372</v>
      </c>
      <c r="C223" t="s">
        <v>373</v>
      </c>
      <c r="D223" t="s">
        <v>816</v>
      </c>
    </row>
    <row r="224" spans="1:4" x14ac:dyDescent="0.25">
      <c r="A224" t="s">
        <v>817</v>
      </c>
      <c r="B224" t="s">
        <v>372</v>
      </c>
      <c r="C224" t="s">
        <v>373</v>
      </c>
      <c r="D224" t="s">
        <v>818</v>
      </c>
    </row>
    <row r="225" spans="1:4" x14ac:dyDescent="0.25">
      <c r="A225" t="s">
        <v>819</v>
      </c>
      <c r="B225" t="s">
        <v>372</v>
      </c>
      <c r="C225" t="s">
        <v>373</v>
      </c>
      <c r="D225" t="s">
        <v>820</v>
      </c>
    </row>
    <row r="226" spans="1:4" x14ac:dyDescent="0.25">
      <c r="A226" t="s">
        <v>821</v>
      </c>
      <c r="B226" t="s">
        <v>372</v>
      </c>
      <c r="C226" t="s">
        <v>373</v>
      </c>
      <c r="D226" t="s">
        <v>822</v>
      </c>
    </row>
    <row r="227" spans="1:4" x14ac:dyDescent="0.25">
      <c r="A227" t="s">
        <v>823</v>
      </c>
      <c r="B227" t="s">
        <v>372</v>
      </c>
      <c r="C227" t="s">
        <v>373</v>
      </c>
      <c r="D227" t="s">
        <v>824</v>
      </c>
    </row>
    <row r="228" spans="1:4" x14ac:dyDescent="0.25">
      <c r="A228" t="s">
        <v>825</v>
      </c>
      <c r="B228" t="s">
        <v>372</v>
      </c>
      <c r="C228" t="s">
        <v>373</v>
      </c>
      <c r="D228" t="s">
        <v>826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VHL Amine Kit-1</vt:lpstr>
      <vt:lpstr>__JChemStructureSheet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Oleh Shyshlyk</cp:lastModifiedBy>
  <dcterms:created xsi:type="dcterms:W3CDTF">2024-06-04T13:49:03Z</dcterms:created>
  <dcterms:modified xsi:type="dcterms:W3CDTF">2024-06-04T13:56:07Z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JChemExcelWorkbookGUID">
    <vt:lpwstr>bace506e-3bb2-4e26-85db-92ad33dfdfea</vt:lpwstr>
  </property>
  <property fmtid="{D5CDD505-2E9C-101B-9397-08002B2CF9AE}" pid="3" name="JChemExcelVersion">
    <vt:lpwstr>23.5.0.480</vt:lpwstr>
  </property>
</Properties>
</file>